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79" i="1"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<sst xmlns="http://schemas.openxmlformats.org/spreadsheetml/2006/main" count="1937" uniqueCount="220">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</sst>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4">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27" zoomScale="62" zoomScaleNormal="62" zoomScaleSheetLayoutView="80" workbookViewId="0">
      <selection activeCell="G38" sqref="G38:R4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6"/>
      <c r="E5" s="466"/>
      <c r="F5" s="466"/>
      <c r="G5" s="466"/>
      <c r="H5" s="466"/>
      <c r="I5" s="466"/>
      <c r="J5" s="466"/>
      <c r="K5" s="466"/>
      <c r="L5" s="69"/>
      <c r="M5" s="69"/>
      <c r="N5" s="69"/>
      <c r="O5" s="69"/>
      <c r="P5" s="69"/>
      <c r="Q5" s="69"/>
      <c r="R5" s="69"/>
      <c r="S5" s="69"/>
      <c r="T5" s="69"/>
      <c r="U5" s="69"/>
      <c r="V5" s="69"/>
      <c r="W5" s="69"/>
      <c r="X5" s="69"/>
      <c r="Y5" s="69"/>
    </row>
    <row r="6" spans="1:36" ht="24.75" customHeight="1" x14ac:dyDescent="0.25">
      <c r="A6" s="69"/>
      <c r="B6" s="69"/>
      <c r="C6" s="69"/>
      <c r="D6" s="403"/>
      <c r="E6" s="467" t="s">
        <v>117</v>
      </c>
      <c r="F6" s="467"/>
      <c r="G6" s="467"/>
      <c r="H6" s="403"/>
      <c r="I6" s="403"/>
      <c r="J6" s="403"/>
      <c r="K6" s="403"/>
      <c r="L6" s="69"/>
      <c r="M6" s="69"/>
      <c r="N6" s="69"/>
      <c r="O6" s="69"/>
      <c r="P6" s="69"/>
      <c r="Q6" s="69"/>
      <c r="R6" s="69"/>
      <c r="S6" s="69"/>
      <c r="T6" s="69"/>
      <c r="U6" s="69"/>
      <c r="V6" s="69"/>
      <c r="W6" s="69"/>
      <c r="X6" s="69"/>
      <c r="Y6" s="69"/>
    </row>
    <row r="7" spans="1:36" ht="24.75" customHeight="1" x14ac:dyDescent="0.25">
      <c r="A7" s="70"/>
      <c r="B7" s="69"/>
      <c r="C7" s="69"/>
      <c r="D7" s="467" t="s">
        <v>118</v>
      </c>
      <c r="E7" s="467"/>
      <c r="F7" s="467"/>
      <c r="G7" s="467"/>
      <c r="H7" s="467"/>
      <c r="I7" s="467"/>
      <c r="J7" s="467"/>
      <c r="K7" s="467"/>
      <c r="L7" s="69"/>
      <c r="M7" s="69"/>
      <c r="N7" s="69"/>
      <c r="O7" s="69"/>
      <c r="P7" s="69"/>
      <c r="Q7" s="69"/>
      <c r="R7" s="69"/>
      <c r="S7" s="69"/>
      <c r="T7" s="69"/>
      <c r="U7" s="468" t="s">
        <v>1</v>
      </c>
      <c r="V7" s="468"/>
      <c r="W7" s="69"/>
      <c r="X7" s="69"/>
      <c r="Y7" s="69"/>
    </row>
    <row r="8" spans="1:36" ht="18" customHeight="1" thickBot="1" x14ac:dyDescent="0.3">
      <c r="A8" s="469" t="s">
        <v>2</v>
      </c>
      <c r="B8" s="469"/>
      <c r="C8" s="470" t="s">
        <v>216</v>
      </c>
      <c r="D8" s="470"/>
      <c r="E8" s="71"/>
      <c r="F8" s="71"/>
      <c r="G8" s="71"/>
      <c r="H8" s="69"/>
      <c r="I8" s="69"/>
      <c r="J8" s="69"/>
      <c r="K8" s="69"/>
      <c r="L8" s="69"/>
      <c r="M8" s="69"/>
      <c r="N8" s="69"/>
      <c r="O8" s="72" t="s">
        <v>3</v>
      </c>
      <c r="P8" s="73"/>
      <c r="Q8" s="73"/>
      <c r="R8" s="74" t="s">
        <v>217</v>
      </c>
      <c r="S8" s="74"/>
      <c r="T8" s="74"/>
      <c r="U8" s="404" t="s">
        <v>128</v>
      </c>
      <c r="V8" s="404"/>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5" t="s">
        <v>4</v>
      </c>
      <c r="B10" s="471" t="s">
        <v>5</v>
      </c>
      <c r="C10" s="475" t="s">
        <v>6</v>
      </c>
      <c r="D10" s="475" t="s">
        <v>7</v>
      </c>
      <c r="E10" s="471" t="s">
        <v>8</v>
      </c>
      <c r="F10" s="471" t="s">
        <v>9</v>
      </c>
      <c r="G10" s="479" t="s">
        <v>32</v>
      </c>
      <c r="H10" s="479"/>
      <c r="I10" s="479"/>
      <c r="J10" s="479"/>
      <c r="K10" s="479" t="s">
        <v>106</v>
      </c>
      <c r="L10" s="479"/>
      <c r="M10" s="479"/>
      <c r="N10" s="479"/>
      <c r="O10" s="479" t="s">
        <v>10</v>
      </c>
      <c r="P10" s="479"/>
      <c r="Q10" s="479"/>
      <c r="R10" s="479"/>
      <c r="S10" s="77"/>
      <c r="T10" s="481" t="s">
        <v>11</v>
      </c>
      <c r="U10" s="482"/>
      <c r="V10" s="482"/>
      <c r="W10" s="483"/>
      <c r="X10" s="69"/>
      <c r="Y10" s="69"/>
    </row>
    <row r="11" spans="1:36" ht="15.75" customHeight="1" thickBot="1" x14ac:dyDescent="0.3">
      <c r="A11" s="476"/>
      <c r="B11" s="472"/>
      <c r="C11" s="476"/>
      <c r="D11" s="476"/>
      <c r="E11" s="472"/>
      <c r="F11" s="472"/>
      <c r="G11" s="473" t="s">
        <v>12</v>
      </c>
      <c r="H11" s="484" t="s">
        <v>13</v>
      </c>
      <c r="I11" s="485"/>
      <c r="J11" s="486"/>
      <c r="K11" s="473" t="s">
        <v>12</v>
      </c>
      <c r="L11" s="484" t="s">
        <v>13</v>
      </c>
      <c r="M11" s="485"/>
      <c r="N11" s="486"/>
      <c r="O11" s="473" t="s">
        <v>12</v>
      </c>
      <c r="P11" s="484" t="s">
        <v>13</v>
      </c>
      <c r="Q11" s="485"/>
      <c r="R11" s="486"/>
      <c r="S11" s="78"/>
      <c r="T11" s="473" t="s">
        <v>12</v>
      </c>
      <c r="U11" s="484" t="s">
        <v>13</v>
      </c>
      <c r="V11" s="485"/>
      <c r="W11" s="486"/>
      <c r="X11" s="69"/>
      <c r="Y11" s="69"/>
    </row>
    <row r="12" spans="1:36" ht="15.75" customHeight="1" thickBot="1" x14ac:dyDescent="0.3">
      <c r="A12" s="477"/>
      <c r="B12" s="478"/>
      <c r="C12" s="476"/>
      <c r="D12" s="476"/>
      <c r="E12" s="472"/>
      <c r="F12" s="472"/>
      <c r="G12" s="474"/>
      <c r="H12" s="402" t="s">
        <v>16</v>
      </c>
      <c r="I12" s="402" t="s">
        <v>17</v>
      </c>
      <c r="J12" s="79" t="s">
        <v>14</v>
      </c>
      <c r="K12" s="474"/>
      <c r="L12" s="402" t="s">
        <v>16</v>
      </c>
      <c r="M12" s="402" t="s">
        <v>17</v>
      </c>
      <c r="N12" s="79" t="s">
        <v>14</v>
      </c>
      <c r="O12" s="474"/>
      <c r="P12" s="402" t="s">
        <v>16</v>
      </c>
      <c r="Q12" s="402" t="s">
        <v>17</v>
      </c>
      <c r="R12" s="80" t="s">
        <v>14</v>
      </c>
      <c r="S12" s="77"/>
      <c r="T12" s="474"/>
      <c r="U12" s="402" t="s">
        <v>16</v>
      </c>
      <c r="V12" s="402" t="s">
        <v>17</v>
      </c>
      <c r="W12" s="81" t="s">
        <v>14</v>
      </c>
      <c r="X12" s="69"/>
      <c r="Y12" s="69"/>
    </row>
    <row r="13" spans="1:36" ht="24.95" customHeight="1" x14ac:dyDescent="0.25">
      <c r="A13" s="314" t="s">
        <v>36</v>
      </c>
      <c r="B13" s="315" t="s">
        <v>37</v>
      </c>
      <c r="C13" s="317" t="s">
        <v>133</v>
      </c>
      <c r="D13" s="316" t="s">
        <v>107</v>
      </c>
      <c r="E13" s="317">
        <v>3000000000</v>
      </c>
      <c r="F13" s="318"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7" t="s">
        <v>36</v>
      </c>
      <c r="B14" s="319" t="s">
        <v>37</v>
      </c>
      <c r="C14" s="327" t="s">
        <v>133</v>
      </c>
      <c r="D14" s="320" t="s">
        <v>83</v>
      </c>
      <c r="E14" s="319" t="s">
        <v>190</v>
      </c>
      <c r="F14" s="321"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7" t="s">
        <v>36</v>
      </c>
      <c r="B15" s="319" t="s">
        <v>37</v>
      </c>
      <c r="C15" s="319" t="s">
        <v>133</v>
      </c>
      <c r="D15" s="320" t="s">
        <v>46</v>
      </c>
      <c r="E15" s="319" t="s">
        <v>192</v>
      </c>
      <c r="F15" s="322"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7" t="s">
        <v>36</v>
      </c>
      <c r="B16" s="319" t="s">
        <v>37</v>
      </c>
      <c r="C16" s="319" t="s">
        <v>133</v>
      </c>
      <c r="D16" s="320" t="s">
        <v>139</v>
      </c>
      <c r="E16" s="319" t="s">
        <v>193</v>
      </c>
      <c r="F16" s="322"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3" t="s">
        <v>36</v>
      </c>
      <c r="B17" s="324" t="s">
        <v>37</v>
      </c>
      <c r="C17" s="324" t="s">
        <v>133</v>
      </c>
      <c r="D17" s="325" t="s">
        <v>122</v>
      </c>
      <c r="E17" s="319" t="s">
        <v>194</v>
      </c>
      <c r="F17" s="326"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3" t="s">
        <v>36</v>
      </c>
      <c r="B18" s="324" t="s">
        <v>37</v>
      </c>
      <c r="C18" s="324" t="s">
        <v>133</v>
      </c>
      <c r="D18" s="325" t="s">
        <v>195</v>
      </c>
      <c r="E18" s="324" t="s">
        <v>196</v>
      </c>
      <c r="F18" s="326"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3" t="s">
        <v>36</v>
      </c>
      <c r="B19" s="324" t="s">
        <v>37</v>
      </c>
      <c r="C19" s="324" t="s">
        <v>133</v>
      </c>
      <c r="D19" s="382" t="s">
        <v>214</v>
      </c>
      <c r="E19" s="324" t="s">
        <v>196</v>
      </c>
      <c r="F19" s="326" t="s">
        <v>15</v>
      </c>
      <c r="G19" s="113"/>
      <c r="H19" s="113"/>
      <c r="I19" s="113"/>
      <c r="J19" s="116">
        <f>SUM(H19:I19)</f>
        <v>0</v>
      </c>
      <c r="K19" s="113"/>
      <c r="L19" s="114"/>
      <c r="M19" s="114"/>
      <c r="N19" s="116">
        <f t="shared" ref="N19" si="5">SUM(L19:M19)</f>
        <v>0</v>
      </c>
      <c r="O19" s="113"/>
      <c r="P19" s="114"/>
      <c r="Q19" s="114"/>
      <c r="R19" s="383">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59"/>
      <c r="B20" s="460"/>
      <c r="C20" s="460"/>
      <c r="D20" s="460"/>
      <c r="E20" s="460"/>
      <c r="F20" s="460"/>
      <c r="G20" s="395">
        <f>SUM(G13:G19)</f>
        <v>0</v>
      </c>
      <c r="H20" s="396">
        <f>SUM(H13:H19)</f>
        <v>0</v>
      </c>
      <c r="I20" s="396">
        <f>SUM(I13:I19)</f>
        <v>0</v>
      </c>
      <c r="J20" s="397">
        <f>SUM(H20:I20)</f>
        <v>0</v>
      </c>
      <c r="K20" s="396">
        <f>SUM(K13:K19)</f>
        <v>0</v>
      </c>
      <c r="L20" s="396">
        <f>SUM(L13:L19)</f>
        <v>0</v>
      </c>
      <c r="M20" s="396">
        <f>SUM(M13:M19)</f>
        <v>0</v>
      </c>
      <c r="N20" s="397">
        <f>SUM(L20:M20)</f>
        <v>0</v>
      </c>
      <c r="O20" s="396">
        <f>SUM(O13:O19)</f>
        <v>0</v>
      </c>
      <c r="P20" s="396">
        <f>SUM(P13:P19)</f>
        <v>0</v>
      </c>
      <c r="Q20" s="396">
        <f>SUM(Q13:Q19)</f>
        <v>0</v>
      </c>
      <c r="R20" s="398">
        <f t="shared" ref="R20" si="10">SUM(P20:Q20)</f>
        <v>0</v>
      </c>
      <c r="S20" s="399"/>
      <c r="T20" s="400">
        <f>SUM(G20,K20,O20)</f>
        <v>0</v>
      </c>
      <c r="U20" s="397">
        <f>SUM(H20,L20,P20)</f>
        <v>0</v>
      </c>
      <c r="V20" s="397">
        <f>SUM(I20,M20,Q20)</f>
        <v>0</v>
      </c>
      <c r="W20" s="401">
        <f>J20+N20+R20</f>
        <v>0</v>
      </c>
      <c r="X20" s="120"/>
      <c r="Y20" s="121"/>
      <c r="Z20" s="121"/>
      <c r="AA20" s="121"/>
      <c r="AB20" s="122"/>
      <c r="AC20" s="122"/>
      <c r="AD20" s="69"/>
      <c r="AE20" s="69"/>
      <c r="AF20" s="85"/>
      <c r="AG20" s="85"/>
      <c r="AH20" s="85"/>
      <c r="AI20" s="123"/>
      <c r="AJ20" s="85"/>
      <c r="AK20" s="1"/>
      <c r="AN20" s="1"/>
    </row>
    <row r="21" spans="1:40" ht="24.95" customHeight="1" x14ac:dyDescent="0.25">
      <c r="A21" s="314" t="s">
        <v>36</v>
      </c>
      <c r="B21" s="315" t="s">
        <v>38</v>
      </c>
      <c r="C21" s="315" t="s">
        <v>134</v>
      </c>
      <c r="D21" s="316" t="s">
        <v>107</v>
      </c>
      <c r="E21" s="317">
        <v>3000000000</v>
      </c>
      <c r="F21" s="318"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5" t="s">
        <v>36</v>
      </c>
      <c r="B22" s="327" t="s">
        <v>38</v>
      </c>
      <c r="C22" s="327" t="s">
        <v>134</v>
      </c>
      <c r="D22" s="320" t="s">
        <v>47</v>
      </c>
      <c r="E22" s="375" t="s">
        <v>197</v>
      </c>
      <c r="F22" s="321"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5" t="s">
        <v>36</v>
      </c>
      <c r="B23" s="327" t="s">
        <v>38</v>
      </c>
      <c r="C23" s="327" t="s">
        <v>134</v>
      </c>
      <c r="D23" s="320" t="s">
        <v>48</v>
      </c>
      <c r="E23" s="375" t="s">
        <v>200</v>
      </c>
      <c r="F23" s="322"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5" t="s">
        <v>36</v>
      </c>
      <c r="B24" s="327" t="s">
        <v>38</v>
      </c>
      <c r="C24" s="319" t="s">
        <v>134</v>
      </c>
      <c r="D24" s="339" t="s">
        <v>121</v>
      </c>
      <c r="E24" s="319" t="s">
        <v>191</v>
      </c>
      <c r="F24" s="322"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3" t="s">
        <v>36</v>
      </c>
      <c r="B25" s="324" t="s">
        <v>38</v>
      </c>
      <c r="C25" s="336" t="s">
        <v>134</v>
      </c>
      <c r="D25" s="325" t="s">
        <v>83</v>
      </c>
      <c r="E25" s="337" t="s">
        <v>190</v>
      </c>
      <c r="F25" s="326"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59"/>
      <c r="B26" s="460"/>
      <c r="C26" s="460"/>
      <c r="D26" s="460"/>
      <c r="E26" s="460"/>
      <c r="F26" s="461"/>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4" t="s">
        <v>36</v>
      </c>
      <c r="B27" s="315" t="s">
        <v>39</v>
      </c>
      <c r="C27" s="315" t="s">
        <v>90</v>
      </c>
      <c r="D27" s="316" t="s">
        <v>107</v>
      </c>
      <c r="E27" s="317">
        <v>3000000000</v>
      </c>
      <c r="F27" s="318"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5" t="s">
        <v>36</v>
      </c>
      <c r="B28" s="327" t="s">
        <v>39</v>
      </c>
      <c r="C28" s="327" t="s">
        <v>90</v>
      </c>
      <c r="D28" s="320" t="s">
        <v>47</v>
      </c>
      <c r="E28" s="375" t="s">
        <v>197</v>
      </c>
      <c r="F28" s="321"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3" t="s">
        <v>36</v>
      </c>
      <c r="B29" s="324" t="s">
        <v>39</v>
      </c>
      <c r="C29" s="336" t="s">
        <v>90</v>
      </c>
      <c r="D29" s="325" t="s">
        <v>84</v>
      </c>
      <c r="E29" s="376" t="s">
        <v>198</v>
      </c>
      <c r="F29" s="326"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3" t="s">
        <v>36</v>
      </c>
      <c r="B30" s="324" t="s">
        <v>39</v>
      </c>
      <c r="C30" s="324" t="s">
        <v>90</v>
      </c>
      <c r="D30" s="325" t="s">
        <v>49</v>
      </c>
      <c r="E30" s="384" t="s">
        <v>199</v>
      </c>
      <c r="F30" s="326"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3" t="s">
        <v>36</v>
      </c>
      <c r="B31" s="324" t="s">
        <v>39</v>
      </c>
      <c r="C31" s="337" t="s">
        <v>90</v>
      </c>
      <c r="D31" s="386" t="s">
        <v>215</v>
      </c>
      <c r="E31" s="377" t="s">
        <v>199</v>
      </c>
      <c r="F31" s="385" t="s">
        <v>15</v>
      </c>
      <c r="G31" s="134"/>
      <c r="H31" s="135"/>
      <c r="I31" s="135"/>
      <c r="J31" s="144">
        <f>SUM(H31:I31)</f>
        <v>0</v>
      </c>
      <c r="K31" s="114"/>
      <c r="L31" s="114"/>
      <c r="M31" s="114"/>
      <c r="N31" s="144">
        <f t="shared" ref="N31" si="20">SUM(L31:M31)</f>
        <v>0</v>
      </c>
      <c r="O31" s="114"/>
      <c r="P31" s="114"/>
      <c r="Q31" s="114"/>
      <c r="R31" s="383">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59"/>
      <c r="B32" s="460"/>
      <c r="C32" s="460"/>
      <c r="D32" s="460"/>
      <c r="E32" s="460"/>
      <c r="F32" s="461"/>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4" t="s">
        <v>36</v>
      </c>
      <c r="B33" s="315" t="s">
        <v>40</v>
      </c>
      <c r="C33" s="315" t="s">
        <v>93</v>
      </c>
      <c r="D33" s="316" t="s">
        <v>107</v>
      </c>
      <c r="E33" s="317">
        <v>3000000000</v>
      </c>
      <c r="F33" s="318"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5" t="s">
        <v>36</v>
      </c>
      <c r="B34" s="327" t="s">
        <v>40</v>
      </c>
      <c r="C34" s="327" t="s">
        <v>93</v>
      </c>
      <c r="D34" s="320" t="s">
        <v>48</v>
      </c>
      <c r="E34" s="375" t="s">
        <v>200</v>
      </c>
      <c r="F34" s="321"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3" t="s">
        <v>36</v>
      </c>
      <c r="B35" s="324" t="s">
        <v>40</v>
      </c>
      <c r="C35" s="319" t="s">
        <v>93</v>
      </c>
      <c r="D35" s="339" t="s">
        <v>201</v>
      </c>
      <c r="E35" s="319" t="s">
        <v>196</v>
      </c>
      <c r="F35" s="326"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3" t="s">
        <v>36</v>
      </c>
      <c r="B36" s="324" t="s">
        <v>40</v>
      </c>
      <c r="C36" s="336" t="s">
        <v>93</v>
      </c>
      <c r="D36" s="325" t="s">
        <v>139</v>
      </c>
      <c r="E36" s="337" t="s">
        <v>193</v>
      </c>
      <c r="F36" s="326"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59"/>
      <c r="B37" s="460"/>
      <c r="C37" s="460"/>
      <c r="D37" s="460"/>
      <c r="E37" s="460"/>
      <c r="F37" s="461"/>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4" t="s">
        <v>36</v>
      </c>
      <c r="B38" s="315" t="s">
        <v>41</v>
      </c>
      <c r="C38" s="315" t="s">
        <v>94</v>
      </c>
      <c r="D38" s="316" t="s">
        <v>107</v>
      </c>
      <c r="E38" s="317">
        <v>3000000000</v>
      </c>
      <c r="F38" s="318" t="s">
        <v>15</v>
      </c>
      <c r="G38" s="145">
        <v>3</v>
      </c>
      <c r="H38" s="107">
        <v>28</v>
      </c>
      <c r="I38" s="107">
        <v>48</v>
      </c>
      <c r="J38" s="127">
        <f t="shared" si="0"/>
        <v>76</v>
      </c>
      <c r="K38" s="107"/>
      <c r="L38" s="107"/>
      <c r="M38" s="107"/>
      <c r="N38" s="127">
        <f t="shared" si="1"/>
        <v>0</v>
      </c>
      <c r="O38" s="107"/>
      <c r="P38" s="107"/>
      <c r="Q38" s="107"/>
      <c r="R38" s="108">
        <f t="shared" si="2"/>
        <v>0</v>
      </c>
      <c r="S38" s="96"/>
      <c r="T38" s="128">
        <f t="shared" ref="T38:V41" si="34">SUM(G38,K38,O38)</f>
        <v>3</v>
      </c>
      <c r="U38" s="127">
        <f t="shared" si="34"/>
        <v>28</v>
      </c>
      <c r="V38" s="127">
        <f t="shared" si="34"/>
        <v>48</v>
      </c>
      <c r="W38" s="129">
        <f t="shared" si="4"/>
        <v>76</v>
      </c>
      <c r="X38" s="130"/>
      <c r="Y38" s="111"/>
      <c r="Z38" s="111"/>
      <c r="AA38" s="99"/>
      <c r="AB38" s="100"/>
      <c r="AC38" s="100"/>
      <c r="AD38" s="100"/>
      <c r="AE38" s="69"/>
      <c r="AF38" s="69"/>
      <c r="AG38" s="69"/>
      <c r="AH38" s="69"/>
      <c r="AI38" s="123"/>
      <c r="AJ38" s="69"/>
    </row>
    <row r="39" spans="1:40" ht="25.5" x14ac:dyDescent="0.25">
      <c r="A39" s="335" t="s">
        <v>36</v>
      </c>
      <c r="B39" s="327" t="s">
        <v>41</v>
      </c>
      <c r="C39" s="327" t="s">
        <v>94</v>
      </c>
      <c r="D39" s="320" t="s">
        <v>202</v>
      </c>
      <c r="E39" s="378" t="s">
        <v>203</v>
      </c>
      <c r="F39" s="340" t="s">
        <v>15</v>
      </c>
      <c r="G39" s="106"/>
      <c r="H39" s="107"/>
      <c r="I39" s="107"/>
      <c r="J39" s="105">
        <f>SUM(H39:I39)</f>
        <v>0</v>
      </c>
      <c r="K39" s="106">
        <v>1</v>
      </c>
      <c r="L39" s="107">
        <v>9</v>
      </c>
      <c r="M39" s="107">
        <v>15</v>
      </c>
      <c r="N39" s="105">
        <f>SUM(L39:M39)</f>
        <v>24</v>
      </c>
      <c r="O39" s="106">
        <v>1</v>
      </c>
      <c r="P39" s="107">
        <v>3</v>
      </c>
      <c r="Q39" s="107">
        <v>17</v>
      </c>
      <c r="R39" s="108">
        <f>SUM(P39:Q39)</f>
        <v>20</v>
      </c>
      <c r="S39" s="96"/>
      <c r="T39" s="109">
        <f t="shared" si="34"/>
        <v>2</v>
      </c>
      <c r="U39" s="105">
        <f t="shared" si="34"/>
        <v>12</v>
      </c>
      <c r="V39" s="105">
        <f t="shared" si="34"/>
        <v>32</v>
      </c>
      <c r="W39" s="110">
        <f>J39+N39+R39</f>
        <v>44</v>
      </c>
      <c r="X39" s="130"/>
      <c r="Y39" s="111"/>
      <c r="Z39" s="111"/>
      <c r="AA39" s="99"/>
      <c r="AB39" s="100"/>
      <c r="AC39" s="100"/>
      <c r="AD39" s="100"/>
      <c r="AE39" s="69"/>
      <c r="AF39" s="69"/>
      <c r="AG39" s="69"/>
      <c r="AH39" s="69"/>
      <c r="AI39" s="123"/>
      <c r="AJ39" s="69"/>
    </row>
    <row r="40" spans="1:40" ht="25.5" x14ac:dyDescent="0.25">
      <c r="A40" s="335" t="s">
        <v>36</v>
      </c>
      <c r="B40" s="327" t="s">
        <v>41</v>
      </c>
      <c r="C40" s="327" t="s">
        <v>94</v>
      </c>
      <c r="D40" s="320" t="s">
        <v>116</v>
      </c>
      <c r="E40" s="319" t="s">
        <v>204</v>
      </c>
      <c r="F40" s="321" t="s">
        <v>15</v>
      </c>
      <c r="G40" s="106"/>
      <c r="H40" s="107"/>
      <c r="I40" s="107"/>
      <c r="J40" s="105">
        <f>SUM(H40:I40)</f>
        <v>0</v>
      </c>
      <c r="K40" s="106">
        <v>1</v>
      </c>
      <c r="L40" s="107">
        <v>2</v>
      </c>
      <c r="M40" s="107">
        <v>22</v>
      </c>
      <c r="N40" s="105">
        <f>SUM(L40:M40)</f>
        <v>24</v>
      </c>
      <c r="O40" s="106">
        <v>1</v>
      </c>
      <c r="P40" s="107">
        <v>5</v>
      </c>
      <c r="Q40" s="107">
        <v>10</v>
      </c>
      <c r="R40" s="108">
        <f>SUM(P40:Q40)</f>
        <v>15</v>
      </c>
      <c r="S40" s="96"/>
      <c r="T40" s="109">
        <f t="shared" ref="T40" si="35">SUM(G40,K40,O40)</f>
        <v>2</v>
      </c>
      <c r="U40" s="105">
        <f t="shared" ref="U40" si="36">SUM(H40,L40,P40)</f>
        <v>7</v>
      </c>
      <c r="V40" s="105">
        <f t="shared" ref="V40" si="37">SUM(I40,M40,Q40)</f>
        <v>32</v>
      </c>
      <c r="W40" s="110">
        <f>J40+N40+R40</f>
        <v>39</v>
      </c>
      <c r="X40" s="130"/>
      <c r="Y40" s="111"/>
      <c r="Z40" s="111"/>
      <c r="AA40" s="99"/>
      <c r="AB40" s="100"/>
      <c r="AC40" s="100"/>
      <c r="AD40" s="100"/>
      <c r="AE40" s="69"/>
      <c r="AF40" s="69"/>
      <c r="AG40" s="69"/>
      <c r="AH40" s="69"/>
      <c r="AI40" s="123"/>
      <c r="AJ40" s="69"/>
    </row>
    <row r="41" spans="1:40" ht="21" thickBot="1" x14ac:dyDescent="0.3">
      <c r="A41" s="323" t="s">
        <v>36</v>
      </c>
      <c r="B41" s="324" t="s">
        <v>41</v>
      </c>
      <c r="C41" s="324" t="s">
        <v>94</v>
      </c>
      <c r="D41" s="325" t="s">
        <v>83</v>
      </c>
      <c r="E41" s="337" t="s">
        <v>190</v>
      </c>
      <c r="F41" s="326" t="s">
        <v>15</v>
      </c>
      <c r="G41" s="113"/>
      <c r="H41" s="114"/>
      <c r="I41" s="114"/>
      <c r="J41" s="116">
        <f t="shared" si="0"/>
        <v>0</v>
      </c>
      <c r="K41" s="113">
        <v>1</v>
      </c>
      <c r="L41" s="114">
        <v>16</v>
      </c>
      <c r="M41" s="114">
        <v>12</v>
      </c>
      <c r="N41" s="116">
        <f t="shared" si="1"/>
        <v>28</v>
      </c>
      <c r="O41" s="113">
        <v>1</v>
      </c>
      <c r="P41" s="114">
        <v>16</v>
      </c>
      <c r="Q41" s="114">
        <v>6</v>
      </c>
      <c r="R41" s="117">
        <f t="shared" si="2"/>
        <v>22</v>
      </c>
      <c r="S41" s="96"/>
      <c r="T41" s="146">
        <f t="shared" si="34"/>
        <v>2</v>
      </c>
      <c r="U41" s="147">
        <f t="shared" si="34"/>
        <v>32</v>
      </c>
      <c r="V41" s="147">
        <f t="shared" si="34"/>
        <v>18</v>
      </c>
      <c r="W41" s="148">
        <f t="shared" si="4"/>
        <v>50</v>
      </c>
      <c r="X41" s="120"/>
      <c r="Y41" s="121"/>
      <c r="Z41" s="121"/>
      <c r="AA41" s="121"/>
      <c r="AB41" s="122"/>
      <c r="AC41" s="122"/>
      <c r="AD41" s="69"/>
      <c r="AE41" s="69"/>
      <c r="AF41" s="69"/>
      <c r="AG41" s="69"/>
      <c r="AH41" s="69"/>
      <c r="AI41" s="123"/>
      <c r="AJ41" s="85"/>
      <c r="AK41" s="1"/>
      <c r="AL41" s="1"/>
      <c r="AN41" s="1"/>
    </row>
    <row r="42" spans="1:40" ht="24" customHeight="1" thickBot="1" x14ac:dyDescent="0.3">
      <c r="A42" s="459"/>
      <c r="B42" s="460"/>
      <c r="C42" s="460"/>
      <c r="D42" s="460"/>
      <c r="E42" s="480"/>
      <c r="F42" s="149"/>
      <c r="G42" s="136">
        <f t="shared" ref="G42:W42" si="38">SUM(G38:G41)</f>
        <v>3</v>
      </c>
      <c r="H42" s="136">
        <f t="shared" si="38"/>
        <v>28</v>
      </c>
      <c r="I42" s="136">
        <f t="shared" si="38"/>
        <v>48</v>
      </c>
      <c r="J42" s="136">
        <f t="shared" si="38"/>
        <v>76</v>
      </c>
      <c r="K42" s="136">
        <f t="shared" si="38"/>
        <v>3</v>
      </c>
      <c r="L42" s="136">
        <f t="shared" si="38"/>
        <v>27</v>
      </c>
      <c r="M42" s="136">
        <f t="shared" si="38"/>
        <v>49</v>
      </c>
      <c r="N42" s="136">
        <f t="shared" si="38"/>
        <v>76</v>
      </c>
      <c r="O42" s="136">
        <f t="shared" si="38"/>
        <v>3</v>
      </c>
      <c r="P42" s="136">
        <f t="shared" si="38"/>
        <v>24</v>
      </c>
      <c r="Q42" s="136">
        <f t="shared" si="38"/>
        <v>33</v>
      </c>
      <c r="R42" s="137">
        <f t="shared" si="38"/>
        <v>57</v>
      </c>
      <c r="S42" s="138">
        <f t="shared" si="38"/>
        <v>0</v>
      </c>
      <c r="T42" s="139">
        <f t="shared" si="38"/>
        <v>9</v>
      </c>
      <c r="U42" s="136">
        <f t="shared" si="38"/>
        <v>79</v>
      </c>
      <c r="V42" s="136">
        <f t="shared" si="38"/>
        <v>130</v>
      </c>
      <c r="W42" s="140">
        <f t="shared" si="38"/>
        <v>209</v>
      </c>
      <c r="X42" s="120"/>
      <c r="Y42" s="121"/>
      <c r="Z42" s="121"/>
      <c r="AA42" s="121"/>
      <c r="AB42" s="122"/>
      <c r="AC42" s="122"/>
      <c r="AD42" s="69"/>
      <c r="AE42" s="69"/>
      <c r="AF42" s="69"/>
      <c r="AG42" s="69"/>
      <c r="AH42" s="69"/>
      <c r="AI42" s="123"/>
      <c r="AJ42" s="85"/>
      <c r="AK42" s="1"/>
      <c r="AL42" s="1"/>
      <c r="AN42" s="1"/>
    </row>
    <row r="43" spans="1:40" ht="24.95" customHeight="1" x14ac:dyDescent="0.25">
      <c r="A43" s="314" t="s">
        <v>36</v>
      </c>
      <c r="B43" s="315" t="s">
        <v>42</v>
      </c>
      <c r="C43" s="315" t="s">
        <v>95</v>
      </c>
      <c r="D43" s="316" t="s">
        <v>107</v>
      </c>
      <c r="E43" s="317">
        <v>3000000000</v>
      </c>
      <c r="F43" s="318"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5" t="s">
        <v>36</v>
      </c>
      <c r="B44" s="327" t="s">
        <v>42</v>
      </c>
      <c r="C44" s="327" t="s">
        <v>95</v>
      </c>
      <c r="D44" s="320" t="s">
        <v>49</v>
      </c>
      <c r="E44" s="379" t="s">
        <v>199</v>
      </c>
      <c r="F44" s="321"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3" t="s">
        <v>36</v>
      </c>
      <c r="B45" s="324" t="s">
        <v>42</v>
      </c>
      <c r="C45" s="324" t="s">
        <v>95</v>
      </c>
      <c r="D45" s="325" t="s">
        <v>116</v>
      </c>
      <c r="E45" s="319" t="s">
        <v>204</v>
      </c>
      <c r="F45" s="326"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3" t="s">
        <v>36</v>
      </c>
      <c r="B46" s="324" t="s">
        <v>42</v>
      </c>
      <c r="C46" s="324" t="s">
        <v>95</v>
      </c>
      <c r="D46" s="339" t="s">
        <v>205</v>
      </c>
      <c r="E46" s="319" t="s">
        <v>206</v>
      </c>
      <c r="F46" s="326"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3" t="s">
        <v>36</v>
      </c>
      <c r="B47" s="324" t="s">
        <v>42</v>
      </c>
      <c r="C47" s="324" t="s">
        <v>95</v>
      </c>
      <c r="D47" s="338" t="s">
        <v>207</v>
      </c>
      <c r="E47" s="337" t="s">
        <v>194</v>
      </c>
      <c r="F47" s="326"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59"/>
      <c r="B48" s="460"/>
      <c r="C48" s="460"/>
      <c r="D48" s="460"/>
      <c r="E48" s="460"/>
      <c r="F48" s="461"/>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4" t="s">
        <v>36</v>
      </c>
      <c r="B49" s="315" t="s">
        <v>43</v>
      </c>
      <c r="C49" s="315" t="s">
        <v>96</v>
      </c>
      <c r="D49" s="316" t="s">
        <v>107</v>
      </c>
      <c r="E49" s="317">
        <v>3000000000</v>
      </c>
      <c r="F49" s="318"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5" t="s">
        <v>36</v>
      </c>
      <c r="B50" s="327" t="s">
        <v>43</v>
      </c>
      <c r="C50" s="327" t="s">
        <v>96</v>
      </c>
      <c r="D50" s="320" t="s">
        <v>50</v>
      </c>
      <c r="E50" s="319" t="s">
        <v>208</v>
      </c>
      <c r="F50" s="341"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3" t="s">
        <v>36</v>
      </c>
      <c r="B51" s="324" t="s">
        <v>43</v>
      </c>
      <c r="C51" s="324" t="s">
        <v>96</v>
      </c>
      <c r="D51" s="339" t="s">
        <v>49</v>
      </c>
      <c r="E51" s="379" t="s">
        <v>199</v>
      </c>
      <c r="F51" s="342"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3" t="s">
        <v>36</v>
      </c>
      <c r="B52" s="324" t="s">
        <v>43</v>
      </c>
      <c r="C52" s="324" t="s">
        <v>96</v>
      </c>
      <c r="D52" s="339" t="s">
        <v>83</v>
      </c>
      <c r="E52" s="319" t="s">
        <v>190</v>
      </c>
      <c r="F52" s="342"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3" t="s">
        <v>36</v>
      </c>
      <c r="B53" s="324" t="s">
        <v>43</v>
      </c>
      <c r="C53" s="324" t="s">
        <v>96</v>
      </c>
      <c r="D53" s="343" t="s">
        <v>209</v>
      </c>
      <c r="E53" s="380" t="s">
        <v>210</v>
      </c>
      <c r="F53" s="342" t="s">
        <v>15</v>
      </c>
      <c r="G53" s="344"/>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59"/>
      <c r="B54" s="460"/>
      <c r="C54" s="460"/>
      <c r="D54" s="460"/>
      <c r="E54" s="460"/>
      <c r="F54" s="461"/>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4" t="s">
        <v>36</v>
      </c>
      <c r="B55" s="315" t="s">
        <v>44</v>
      </c>
      <c r="C55" s="315" t="s">
        <v>108</v>
      </c>
      <c r="D55" s="316" t="s">
        <v>107</v>
      </c>
      <c r="E55" s="317">
        <v>3000000000</v>
      </c>
      <c r="F55" s="318"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5" t="s">
        <v>36</v>
      </c>
      <c r="B56" s="327" t="s">
        <v>44</v>
      </c>
      <c r="C56" s="327" t="s">
        <v>108</v>
      </c>
      <c r="D56" s="320" t="s">
        <v>50</v>
      </c>
      <c r="E56" s="319" t="s">
        <v>208</v>
      </c>
      <c r="F56" s="321"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5" t="s">
        <v>36</v>
      </c>
      <c r="B57" s="327" t="s">
        <v>44</v>
      </c>
      <c r="C57" s="327" t="s">
        <v>108</v>
      </c>
      <c r="D57" s="338" t="s">
        <v>140</v>
      </c>
      <c r="E57" s="319" t="s">
        <v>211</v>
      </c>
      <c r="F57" s="321"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3" t="s">
        <v>36</v>
      </c>
      <c r="B58" s="324" t="s">
        <v>44</v>
      </c>
      <c r="C58" s="336" t="s">
        <v>108</v>
      </c>
      <c r="D58" s="325" t="s">
        <v>83</v>
      </c>
      <c r="E58" s="337" t="s">
        <v>190</v>
      </c>
      <c r="F58" s="326"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59"/>
      <c r="B59" s="460"/>
      <c r="C59" s="460"/>
      <c r="D59" s="460"/>
      <c r="E59" s="460"/>
      <c r="F59" s="461"/>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4" t="s">
        <v>36</v>
      </c>
      <c r="B60" s="315" t="s">
        <v>45</v>
      </c>
      <c r="C60" s="315" t="s">
        <v>97</v>
      </c>
      <c r="D60" s="316" t="s">
        <v>107</v>
      </c>
      <c r="E60" s="317">
        <v>3000000000</v>
      </c>
      <c r="F60" s="318"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5" t="s">
        <v>36</v>
      </c>
      <c r="B61" s="327" t="s">
        <v>45</v>
      </c>
      <c r="C61" s="327" t="s">
        <v>97</v>
      </c>
      <c r="D61" s="320" t="s">
        <v>83</v>
      </c>
      <c r="E61" s="319" t="s">
        <v>190</v>
      </c>
      <c r="F61" s="321"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3" t="s">
        <v>36</v>
      </c>
      <c r="B62" s="324" t="s">
        <v>45</v>
      </c>
      <c r="C62" s="336" t="s">
        <v>97</v>
      </c>
      <c r="D62" s="325" t="s">
        <v>50</v>
      </c>
      <c r="E62" s="337" t="s">
        <v>208</v>
      </c>
      <c r="F62" s="326"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59"/>
      <c r="B63" s="460"/>
      <c r="C63" s="460"/>
      <c r="D63" s="460"/>
      <c r="E63" s="460"/>
      <c r="F63" s="461"/>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4" t="s">
        <v>36</v>
      </c>
      <c r="B64" s="315" t="s">
        <v>135</v>
      </c>
      <c r="C64" s="315" t="s">
        <v>136</v>
      </c>
      <c r="D64" s="316" t="s">
        <v>107</v>
      </c>
      <c r="E64" s="317">
        <v>3000000000</v>
      </c>
      <c r="F64" s="345" t="s">
        <v>15</v>
      </c>
      <c r="G64" s="346"/>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5" t="s">
        <v>36</v>
      </c>
      <c r="B65" s="327" t="s">
        <v>135</v>
      </c>
      <c r="C65" s="327" t="s">
        <v>136</v>
      </c>
      <c r="D65" s="320" t="s">
        <v>141</v>
      </c>
      <c r="E65" s="381" t="s">
        <v>212</v>
      </c>
      <c r="F65" s="341"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3" t="s">
        <v>36</v>
      </c>
      <c r="B66" s="324" t="s">
        <v>135</v>
      </c>
      <c r="C66" s="324" t="s">
        <v>136</v>
      </c>
      <c r="D66" s="325" t="s">
        <v>46</v>
      </c>
      <c r="E66" s="319" t="s">
        <v>192</v>
      </c>
      <c r="F66" s="342"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3" t="s">
        <v>36</v>
      </c>
      <c r="B67" s="324" t="s">
        <v>135</v>
      </c>
      <c r="C67" s="324" t="s">
        <v>136</v>
      </c>
      <c r="D67" s="343" t="s">
        <v>139</v>
      </c>
      <c r="E67" s="337" t="s">
        <v>193</v>
      </c>
      <c r="F67" s="342" t="s">
        <v>15</v>
      </c>
      <c r="G67" s="344"/>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59"/>
      <c r="B68" s="460"/>
      <c r="C68" s="460"/>
      <c r="D68" s="460"/>
      <c r="E68" s="460"/>
      <c r="F68" s="461"/>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4" t="s">
        <v>36</v>
      </c>
      <c r="B69" s="315" t="s">
        <v>142</v>
      </c>
      <c r="C69" s="315" t="s">
        <v>143</v>
      </c>
      <c r="D69" s="316" t="s">
        <v>107</v>
      </c>
      <c r="E69" s="317">
        <v>3000000000</v>
      </c>
      <c r="F69" s="345" t="s">
        <v>15</v>
      </c>
      <c r="G69" s="346"/>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5" t="s">
        <v>36</v>
      </c>
      <c r="B70" s="327" t="s">
        <v>142</v>
      </c>
      <c r="C70" s="327" t="s">
        <v>143</v>
      </c>
      <c r="D70" s="320" t="s">
        <v>150</v>
      </c>
      <c r="E70" s="375" t="s">
        <v>210</v>
      </c>
      <c r="F70" s="341"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7" t="s">
        <v>36</v>
      </c>
      <c r="B71" s="337" t="s">
        <v>142</v>
      </c>
      <c r="C71" s="337" t="s">
        <v>143</v>
      </c>
      <c r="D71" s="343" t="s">
        <v>139</v>
      </c>
      <c r="E71" s="337" t="s">
        <v>193</v>
      </c>
      <c r="F71" s="348"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59"/>
      <c r="B72" s="460"/>
      <c r="C72" s="460"/>
      <c r="D72" s="460"/>
      <c r="E72" s="460"/>
      <c r="F72" s="460"/>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4" t="s">
        <v>36</v>
      </c>
      <c r="B73" s="315" t="s">
        <v>144</v>
      </c>
      <c r="C73" s="315" t="s">
        <v>145</v>
      </c>
      <c r="D73" s="316" t="s">
        <v>107</v>
      </c>
      <c r="E73" s="317">
        <v>3000000000</v>
      </c>
      <c r="F73" s="345"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5" t="s">
        <v>36</v>
      </c>
      <c r="B74" s="327" t="s">
        <v>144</v>
      </c>
      <c r="C74" s="327" t="s">
        <v>145</v>
      </c>
      <c r="D74" s="320" t="s">
        <v>48</v>
      </c>
      <c r="E74" s="375" t="s">
        <v>200</v>
      </c>
      <c r="F74" s="341"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7" t="s">
        <v>36</v>
      </c>
      <c r="B75" s="337" t="s">
        <v>144</v>
      </c>
      <c r="C75" s="337" t="s">
        <v>145</v>
      </c>
      <c r="D75" s="343" t="s">
        <v>151</v>
      </c>
      <c r="E75" s="380" t="s">
        <v>213</v>
      </c>
      <c r="F75" s="348"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59"/>
      <c r="B76" s="460"/>
      <c r="C76" s="460"/>
      <c r="D76" s="460"/>
      <c r="E76" s="460"/>
      <c r="F76" s="460"/>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4" t="s">
        <v>36</v>
      </c>
      <c r="B77" s="315" t="s">
        <v>146</v>
      </c>
      <c r="C77" s="315" t="s">
        <v>147</v>
      </c>
      <c r="D77" s="316" t="s">
        <v>107</v>
      </c>
      <c r="E77" s="317">
        <v>3000000000</v>
      </c>
      <c r="F77" s="345"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5" t="s">
        <v>36</v>
      </c>
      <c r="B78" s="327" t="s">
        <v>146</v>
      </c>
      <c r="C78" s="327" t="s">
        <v>147</v>
      </c>
      <c r="D78" s="320" t="s">
        <v>49</v>
      </c>
      <c r="E78" s="379" t="s">
        <v>199</v>
      </c>
      <c r="F78" s="341"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3" t="s">
        <v>36</v>
      </c>
      <c r="B79" s="324" t="s">
        <v>146</v>
      </c>
      <c r="C79" s="324" t="s">
        <v>147</v>
      </c>
      <c r="D79" s="325" t="s">
        <v>83</v>
      </c>
      <c r="E79" s="337" t="s">
        <v>190</v>
      </c>
      <c r="F79" s="342" t="s">
        <v>15</v>
      </c>
      <c r="G79" s="349"/>
      <c r="H79" s="350"/>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59"/>
      <c r="B80" s="460"/>
      <c r="C80" s="460"/>
      <c r="D80" s="460"/>
      <c r="E80" s="460"/>
      <c r="F80" s="461"/>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2" t="s">
        <v>152</v>
      </c>
      <c r="B81" s="463"/>
      <c r="C81" s="463"/>
      <c r="D81" s="463"/>
      <c r="E81" s="463"/>
      <c r="F81" s="464"/>
      <c r="G81" s="310">
        <f t="shared" ref="G81:W81" si="72">SUM(G80,G76,G72,G68,G63,G59,G54,G48,G42,G37,G32,G26,G20)</f>
        <v>3</v>
      </c>
      <c r="H81" s="310">
        <f t="shared" si="72"/>
        <v>28</v>
      </c>
      <c r="I81" s="310">
        <f t="shared" si="72"/>
        <v>48</v>
      </c>
      <c r="J81" s="310">
        <f t="shared" si="72"/>
        <v>76</v>
      </c>
      <c r="K81" s="310">
        <f t="shared" si="72"/>
        <v>3</v>
      </c>
      <c r="L81" s="310">
        <f t="shared" si="72"/>
        <v>27</v>
      </c>
      <c r="M81" s="310">
        <f t="shared" si="72"/>
        <v>49</v>
      </c>
      <c r="N81" s="310">
        <f t="shared" si="72"/>
        <v>76</v>
      </c>
      <c r="O81" s="310">
        <f t="shared" si="72"/>
        <v>3</v>
      </c>
      <c r="P81" s="310">
        <f t="shared" si="72"/>
        <v>24</v>
      </c>
      <c r="Q81" s="310">
        <f t="shared" si="72"/>
        <v>33</v>
      </c>
      <c r="R81" s="311">
        <f t="shared" si="72"/>
        <v>57</v>
      </c>
      <c r="S81" s="312">
        <f t="shared" si="72"/>
        <v>0</v>
      </c>
      <c r="T81" s="310">
        <f t="shared" si="72"/>
        <v>9</v>
      </c>
      <c r="U81" s="310">
        <f t="shared" si="72"/>
        <v>79</v>
      </c>
      <c r="V81" s="310">
        <f t="shared" si="72"/>
        <v>130</v>
      </c>
      <c r="W81" s="313">
        <f t="shared" si="72"/>
        <v>209</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1" t="s">
        <v>36</v>
      </c>
      <c r="B82" s="352" t="s">
        <v>51</v>
      </c>
      <c r="C82" s="352" t="s">
        <v>153</v>
      </c>
      <c r="D82" s="353" t="s">
        <v>89</v>
      </c>
      <c r="E82" s="354" t="s">
        <v>88</v>
      </c>
      <c r="F82" s="355"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1" t="s">
        <v>36</v>
      </c>
      <c r="B83" s="352" t="s">
        <v>52</v>
      </c>
      <c r="C83" s="352" t="s">
        <v>98</v>
      </c>
      <c r="D83" s="353" t="s">
        <v>89</v>
      </c>
      <c r="E83" s="354" t="s">
        <v>88</v>
      </c>
      <c r="F83" s="355"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1" t="s">
        <v>36</v>
      </c>
      <c r="B84" s="352" t="s">
        <v>53</v>
      </c>
      <c r="C84" s="352" t="s">
        <v>91</v>
      </c>
      <c r="D84" s="353" t="s">
        <v>89</v>
      </c>
      <c r="E84" s="354" t="s">
        <v>88</v>
      </c>
      <c r="F84" s="355"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1" t="s">
        <v>36</v>
      </c>
      <c r="B85" s="352" t="s">
        <v>54</v>
      </c>
      <c r="C85" s="352" t="s">
        <v>154</v>
      </c>
      <c r="D85" s="353" t="s">
        <v>89</v>
      </c>
      <c r="E85" s="354" t="s">
        <v>88</v>
      </c>
      <c r="F85" s="355"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1" t="s">
        <v>36</v>
      </c>
      <c r="B86" s="352" t="s">
        <v>55</v>
      </c>
      <c r="C86" s="352" t="s">
        <v>99</v>
      </c>
      <c r="D86" s="353" t="s">
        <v>89</v>
      </c>
      <c r="E86" s="354" t="s">
        <v>88</v>
      </c>
      <c r="F86" s="355"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1" t="s">
        <v>36</v>
      </c>
      <c r="B87" s="352" t="s">
        <v>56</v>
      </c>
      <c r="C87" s="352" t="s">
        <v>100</v>
      </c>
      <c r="D87" s="353" t="s">
        <v>89</v>
      </c>
      <c r="E87" s="354" t="s">
        <v>88</v>
      </c>
      <c r="F87" s="355"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1" t="s">
        <v>36</v>
      </c>
      <c r="B88" s="352" t="s">
        <v>57</v>
      </c>
      <c r="C88" s="352" t="s">
        <v>155</v>
      </c>
      <c r="D88" s="353" t="s">
        <v>89</v>
      </c>
      <c r="E88" s="354" t="s">
        <v>88</v>
      </c>
      <c r="F88" s="355"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1" t="s">
        <v>36</v>
      </c>
      <c r="B89" s="352" t="s">
        <v>85</v>
      </c>
      <c r="C89" s="352" t="s">
        <v>156</v>
      </c>
      <c r="D89" s="353" t="s">
        <v>89</v>
      </c>
      <c r="E89" s="354" t="s">
        <v>88</v>
      </c>
      <c r="F89" s="355" t="s">
        <v>15</v>
      </c>
      <c r="G89" s="301"/>
      <c r="H89" s="301"/>
      <c r="I89" s="301"/>
      <c r="J89" s="105">
        <f t="shared" si="73"/>
        <v>0</v>
      </c>
      <c r="K89" s="301"/>
      <c r="L89" s="301"/>
      <c r="M89" s="301"/>
      <c r="N89" s="105">
        <f t="shared" si="68"/>
        <v>0</v>
      </c>
      <c r="O89" s="301"/>
      <c r="P89" s="301"/>
      <c r="Q89" s="301"/>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1" t="s">
        <v>36</v>
      </c>
      <c r="B90" s="352" t="s">
        <v>58</v>
      </c>
      <c r="C90" s="352" t="s">
        <v>101</v>
      </c>
      <c r="D90" s="353" t="s">
        <v>89</v>
      </c>
      <c r="E90" s="354" t="s">
        <v>88</v>
      </c>
      <c r="F90" s="355"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1" t="s">
        <v>36</v>
      </c>
      <c r="B91" s="352" t="s">
        <v>59</v>
      </c>
      <c r="C91" s="352" t="s">
        <v>137</v>
      </c>
      <c r="D91" s="353" t="s">
        <v>89</v>
      </c>
      <c r="E91" s="354" t="s">
        <v>88</v>
      </c>
      <c r="F91" s="355"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1" t="s">
        <v>36</v>
      </c>
      <c r="B92" s="352" t="s">
        <v>60</v>
      </c>
      <c r="C92" s="352" t="s">
        <v>86</v>
      </c>
      <c r="D92" s="353" t="s">
        <v>89</v>
      </c>
      <c r="E92" s="354" t="s">
        <v>88</v>
      </c>
      <c r="F92" s="355"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1" t="s">
        <v>36</v>
      </c>
      <c r="B93" s="352" t="s">
        <v>61</v>
      </c>
      <c r="C93" s="352" t="s">
        <v>157</v>
      </c>
      <c r="D93" s="353" t="s">
        <v>89</v>
      </c>
      <c r="E93" s="354" t="s">
        <v>88</v>
      </c>
      <c r="F93" s="355"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1" t="s">
        <v>36</v>
      </c>
      <c r="B94" s="352" t="s">
        <v>87</v>
      </c>
      <c r="C94" s="352" t="s">
        <v>158</v>
      </c>
      <c r="D94" s="353" t="s">
        <v>89</v>
      </c>
      <c r="E94" s="354" t="s">
        <v>88</v>
      </c>
      <c r="F94" s="355"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1" t="s">
        <v>36</v>
      </c>
      <c r="B95" s="352" t="s">
        <v>62</v>
      </c>
      <c r="C95" s="352" t="s">
        <v>159</v>
      </c>
      <c r="D95" s="353" t="s">
        <v>89</v>
      </c>
      <c r="E95" s="354" t="s">
        <v>88</v>
      </c>
      <c r="F95" s="355"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1" t="s">
        <v>36</v>
      </c>
      <c r="B96" s="352" t="s">
        <v>63</v>
      </c>
      <c r="C96" s="352" t="s">
        <v>102</v>
      </c>
      <c r="D96" s="353" t="s">
        <v>89</v>
      </c>
      <c r="E96" s="354" t="s">
        <v>88</v>
      </c>
      <c r="F96" s="355"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1" t="s">
        <v>36</v>
      </c>
      <c r="B97" s="352" t="s">
        <v>64</v>
      </c>
      <c r="C97" s="352" t="s">
        <v>160</v>
      </c>
      <c r="D97" s="353" t="s">
        <v>89</v>
      </c>
      <c r="E97" s="354" t="s">
        <v>88</v>
      </c>
      <c r="F97" s="355"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1" t="s">
        <v>36</v>
      </c>
      <c r="B98" s="352" t="s">
        <v>65</v>
      </c>
      <c r="C98" s="352" t="s">
        <v>161</v>
      </c>
      <c r="D98" s="353" t="s">
        <v>89</v>
      </c>
      <c r="E98" s="354" t="s">
        <v>88</v>
      </c>
      <c r="F98" s="355"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1" t="s">
        <v>36</v>
      </c>
      <c r="B99" s="352" t="s">
        <v>66</v>
      </c>
      <c r="C99" s="352" t="s">
        <v>162</v>
      </c>
      <c r="D99" s="353" t="s">
        <v>89</v>
      </c>
      <c r="E99" s="354" t="s">
        <v>88</v>
      </c>
      <c r="F99" s="355"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1" t="s">
        <v>36</v>
      </c>
      <c r="B100" s="352" t="s">
        <v>67</v>
      </c>
      <c r="C100" s="352" t="s">
        <v>163</v>
      </c>
      <c r="D100" s="353" t="s">
        <v>89</v>
      </c>
      <c r="E100" s="354" t="s">
        <v>88</v>
      </c>
      <c r="F100" s="355"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1" t="s">
        <v>36</v>
      </c>
      <c r="B101" s="352" t="s">
        <v>68</v>
      </c>
      <c r="C101" s="352" t="s">
        <v>137</v>
      </c>
      <c r="D101" s="353" t="s">
        <v>89</v>
      </c>
      <c r="E101" s="354" t="s">
        <v>88</v>
      </c>
      <c r="F101" s="355"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1" t="s">
        <v>36</v>
      </c>
      <c r="B102" s="356" t="s">
        <v>69</v>
      </c>
      <c r="C102" s="356" t="s">
        <v>164</v>
      </c>
      <c r="D102" s="357" t="s">
        <v>89</v>
      </c>
      <c r="E102" s="354" t="s">
        <v>88</v>
      </c>
      <c r="F102" s="355"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1" t="s">
        <v>36</v>
      </c>
      <c r="B103" s="356" t="s">
        <v>70</v>
      </c>
      <c r="C103" s="356" t="s">
        <v>165</v>
      </c>
      <c r="D103" s="357" t="s">
        <v>89</v>
      </c>
      <c r="E103" s="354" t="s">
        <v>88</v>
      </c>
      <c r="F103" s="355"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1" t="s">
        <v>36</v>
      </c>
      <c r="B104" s="356" t="s">
        <v>71</v>
      </c>
      <c r="C104" s="356" t="s">
        <v>103</v>
      </c>
      <c r="D104" s="357" t="s">
        <v>89</v>
      </c>
      <c r="E104" s="354" t="s">
        <v>88</v>
      </c>
      <c r="F104" s="355"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1" t="s">
        <v>36</v>
      </c>
      <c r="B105" s="356" t="s">
        <v>72</v>
      </c>
      <c r="C105" s="356" t="s">
        <v>138</v>
      </c>
      <c r="D105" s="357" t="s">
        <v>89</v>
      </c>
      <c r="E105" s="354" t="s">
        <v>88</v>
      </c>
      <c r="F105" s="355"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1" t="s">
        <v>36</v>
      </c>
      <c r="B106" s="356" t="s">
        <v>73</v>
      </c>
      <c r="C106" s="356" t="s">
        <v>166</v>
      </c>
      <c r="D106" s="357" t="s">
        <v>89</v>
      </c>
      <c r="E106" s="354" t="s">
        <v>88</v>
      </c>
      <c r="F106" s="355"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1" t="s">
        <v>36</v>
      </c>
      <c r="B107" s="356" t="s">
        <v>74</v>
      </c>
      <c r="C107" s="356" t="s">
        <v>167</v>
      </c>
      <c r="D107" s="357" t="s">
        <v>89</v>
      </c>
      <c r="E107" s="354" t="s">
        <v>88</v>
      </c>
      <c r="F107" s="355"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1" t="s">
        <v>36</v>
      </c>
      <c r="B108" s="356" t="s">
        <v>75</v>
      </c>
      <c r="C108" s="356" t="s">
        <v>104</v>
      </c>
      <c r="D108" s="357" t="s">
        <v>89</v>
      </c>
      <c r="E108" s="354" t="s">
        <v>88</v>
      </c>
      <c r="F108" s="355"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1" t="s">
        <v>36</v>
      </c>
      <c r="B109" s="356" t="s">
        <v>76</v>
      </c>
      <c r="C109" s="358" t="s">
        <v>168</v>
      </c>
      <c r="D109" s="353" t="s">
        <v>89</v>
      </c>
      <c r="E109" s="354" t="s">
        <v>88</v>
      </c>
      <c r="F109" s="355"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1" t="s">
        <v>36</v>
      </c>
      <c r="B110" s="356" t="s">
        <v>77</v>
      </c>
      <c r="C110" s="356" t="s">
        <v>169</v>
      </c>
      <c r="D110" s="353" t="s">
        <v>89</v>
      </c>
      <c r="E110" s="354" t="s">
        <v>88</v>
      </c>
      <c r="F110" s="355"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1" t="s">
        <v>36</v>
      </c>
      <c r="B111" s="356" t="s">
        <v>79</v>
      </c>
      <c r="C111" s="356" t="s">
        <v>170</v>
      </c>
      <c r="D111" s="353" t="s">
        <v>89</v>
      </c>
      <c r="E111" s="354" t="s">
        <v>88</v>
      </c>
      <c r="F111" s="355"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1" t="s">
        <v>36</v>
      </c>
      <c r="B112" s="356" t="s">
        <v>78</v>
      </c>
      <c r="C112" s="356" t="s">
        <v>171</v>
      </c>
      <c r="D112" s="353" t="s">
        <v>89</v>
      </c>
      <c r="E112" s="354" t="s">
        <v>88</v>
      </c>
      <c r="F112" s="355"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1" t="s">
        <v>36</v>
      </c>
      <c r="B113" s="356" t="s">
        <v>80</v>
      </c>
      <c r="C113" s="356" t="s">
        <v>172</v>
      </c>
      <c r="D113" s="353" t="s">
        <v>89</v>
      </c>
      <c r="E113" s="354" t="s">
        <v>88</v>
      </c>
      <c r="F113" s="355"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1" t="s">
        <v>36</v>
      </c>
      <c r="B114" s="356" t="s">
        <v>81</v>
      </c>
      <c r="C114" s="356" t="s">
        <v>173</v>
      </c>
      <c r="D114" s="353" t="s">
        <v>89</v>
      </c>
      <c r="E114" s="354" t="s">
        <v>88</v>
      </c>
      <c r="F114" s="355"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1" t="s">
        <v>36</v>
      </c>
      <c r="B115" s="356" t="s">
        <v>109</v>
      </c>
      <c r="C115" s="356" t="s">
        <v>174</v>
      </c>
      <c r="D115" s="353" t="s">
        <v>89</v>
      </c>
      <c r="E115" s="354" t="s">
        <v>88</v>
      </c>
      <c r="F115" s="355"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1" t="s">
        <v>36</v>
      </c>
      <c r="B116" s="356" t="s">
        <v>110</v>
      </c>
      <c r="C116" s="356" t="s">
        <v>175</v>
      </c>
      <c r="D116" s="353" t="s">
        <v>89</v>
      </c>
      <c r="E116" s="354" t="s">
        <v>88</v>
      </c>
      <c r="F116" s="355"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1" t="s">
        <v>36</v>
      </c>
      <c r="B117" s="356" t="s">
        <v>82</v>
      </c>
      <c r="C117" s="356" t="s">
        <v>176</v>
      </c>
      <c r="D117" s="353" t="s">
        <v>89</v>
      </c>
      <c r="E117" s="354" t="s">
        <v>88</v>
      </c>
      <c r="F117" s="355"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1" t="s">
        <v>36</v>
      </c>
      <c r="B118" s="356" t="s">
        <v>123</v>
      </c>
      <c r="C118" s="356" t="s">
        <v>177</v>
      </c>
      <c r="D118" s="353" t="s">
        <v>89</v>
      </c>
      <c r="E118" s="354" t="s">
        <v>88</v>
      </c>
      <c r="F118" s="355"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1" t="s">
        <v>36</v>
      </c>
      <c r="B119" s="356" t="s">
        <v>111</v>
      </c>
      <c r="C119" s="356" t="s">
        <v>178</v>
      </c>
      <c r="D119" s="353" t="s">
        <v>89</v>
      </c>
      <c r="E119" s="354" t="s">
        <v>88</v>
      </c>
      <c r="F119" s="355"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59" t="s">
        <v>36</v>
      </c>
      <c r="B120" s="360" t="s">
        <v>92</v>
      </c>
      <c r="C120" s="360" t="s">
        <v>179</v>
      </c>
      <c r="D120" s="361" t="s">
        <v>89</v>
      </c>
      <c r="E120" s="362" t="s">
        <v>88</v>
      </c>
      <c r="F120" s="363"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1" t="s">
        <v>36</v>
      </c>
      <c r="B121" s="356" t="s">
        <v>149</v>
      </c>
      <c r="C121" s="356" t="s">
        <v>148</v>
      </c>
      <c r="D121" s="353" t="s">
        <v>89</v>
      </c>
      <c r="E121" s="354" t="s">
        <v>88</v>
      </c>
      <c r="F121" s="355"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59" t="s">
        <v>36</v>
      </c>
      <c r="B122" s="360" t="s">
        <v>180</v>
      </c>
      <c r="C122" s="360" t="s">
        <v>181</v>
      </c>
      <c r="D122" s="361" t="s">
        <v>89</v>
      </c>
      <c r="E122" s="362" t="s">
        <v>88</v>
      </c>
      <c r="F122" s="363"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5" t="s">
        <v>182</v>
      </c>
      <c r="B123" s="465"/>
      <c r="C123" s="465"/>
      <c r="D123" s="465"/>
      <c r="E123" s="465"/>
      <c r="F123" s="465"/>
      <c r="G123" s="306">
        <f t="shared" ref="G123:W123" si="78">SUM(G82:G122)</f>
        <v>0</v>
      </c>
      <c r="H123" s="306">
        <f t="shared" si="78"/>
        <v>0</v>
      </c>
      <c r="I123" s="306">
        <f t="shared" si="78"/>
        <v>0</v>
      </c>
      <c r="J123" s="306">
        <f t="shared" si="78"/>
        <v>0</v>
      </c>
      <c r="K123" s="306">
        <f t="shared" si="78"/>
        <v>0</v>
      </c>
      <c r="L123" s="306">
        <f t="shared" si="78"/>
        <v>0</v>
      </c>
      <c r="M123" s="306">
        <f t="shared" si="78"/>
        <v>0</v>
      </c>
      <c r="N123" s="306">
        <f t="shared" si="78"/>
        <v>0</v>
      </c>
      <c r="O123" s="306">
        <f t="shared" si="78"/>
        <v>0</v>
      </c>
      <c r="P123" s="306">
        <f t="shared" si="78"/>
        <v>0</v>
      </c>
      <c r="Q123" s="306">
        <f t="shared" si="78"/>
        <v>0</v>
      </c>
      <c r="R123" s="306">
        <f t="shared" si="78"/>
        <v>0</v>
      </c>
      <c r="S123" s="307">
        <f t="shared" si="78"/>
        <v>0</v>
      </c>
      <c r="T123" s="306">
        <f t="shared" si="78"/>
        <v>0</v>
      </c>
      <c r="U123" s="306">
        <f t="shared" si="78"/>
        <v>0</v>
      </c>
      <c r="V123" s="306">
        <f t="shared" si="78"/>
        <v>0</v>
      </c>
      <c r="W123" s="306">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3" t="s">
        <v>218</v>
      </c>
      <c r="B124" s="454"/>
      <c r="C124" s="84"/>
      <c r="D124" s="455" t="s">
        <v>18</v>
      </c>
      <c r="E124" s="456"/>
      <c r="F124" s="457"/>
      <c r="G124" s="308">
        <f t="shared" ref="G124:W124" si="79">SUM(G20,G26,G32,G37,G42,G48,G54,G59,G63,G68,G72,G76,G80,G82:G122)</f>
        <v>3</v>
      </c>
      <c r="H124" s="308">
        <f t="shared" si="79"/>
        <v>28</v>
      </c>
      <c r="I124" s="308">
        <f t="shared" si="79"/>
        <v>48</v>
      </c>
      <c r="J124" s="308">
        <f t="shared" si="79"/>
        <v>76</v>
      </c>
      <c r="K124" s="308">
        <f t="shared" si="79"/>
        <v>3</v>
      </c>
      <c r="L124" s="308">
        <f t="shared" si="79"/>
        <v>27</v>
      </c>
      <c r="M124" s="308">
        <f t="shared" si="79"/>
        <v>49</v>
      </c>
      <c r="N124" s="308">
        <f t="shared" si="79"/>
        <v>76</v>
      </c>
      <c r="O124" s="308">
        <f t="shared" si="79"/>
        <v>3</v>
      </c>
      <c r="P124" s="308">
        <f t="shared" si="79"/>
        <v>24</v>
      </c>
      <c r="Q124" s="308">
        <f t="shared" si="79"/>
        <v>33</v>
      </c>
      <c r="R124" s="308">
        <f t="shared" si="79"/>
        <v>57</v>
      </c>
      <c r="S124" s="309">
        <f t="shared" si="79"/>
        <v>0</v>
      </c>
      <c r="T124" s="308">
        <f t="shared" si="79"/>
        <v>9</v>
      </c>
      <c r="U124" s="308">
        <f t="shared" si="79"/>
        <v>79</v>
      </c>
      <c r="V124" s="308">
        <f t="shared" si="79"/>
        <v>130</v>
      </c>
      <c r="W124" s="308">
        <f t="shared" si="79"/>
        <v>209</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58"/>
      <c r="J128" s="458"/>
      <c r="K128" s="458"/>
      <c r="L128" s="458"/>
      <c r="M128" s="458"/>
      <c r="N128" s="458"/>
      <c r="O128" s="458"/>
      <c r="P128" s="458"/>
      <c r="Q128" s="458"/>
      <c r="R128" s="458"/>
      <c r="S128" s="458"/>
      <c r="T128" s="458"/>
      <c r="U128" s="458"/>
      <c r="V128" s="45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2"/>
      <c r="J129" s="452"/>
      <c r="K129" s="452"/>
      <c r="L129" s="452"/>
      <c r="M129" s="452"/>
      <c r="N129" s="452"/>
      <c r="O129" s="452"/>
      <c r="P129" s="452"/>
      <c r="Q129" s="452"/>
      <c r="R129" s="452"/>
      <c r="S129" s="452"/>
      <c r="T129" s="452"/>
      <c r="U129" s="452"/>
      <c r="V129" s="45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58"/>
      <c r="J132" s="458"/>
      <c r="K132" s="458"/>
      <c r="L132" s="458"/>
      <c r="M132" s="458"/>
      <c r="N132" s="458"/>
      <c r="O132" s="458"/>
      <c r="P132" s="458"/>
      <c r="Q132" s="458"/>
      <c r="R132" s="458"/>
      <c r="S132" s="458"/>
      <c r="T132" s="458"/>
      <c r="U132" s="458"/>
      <c r="V132" s="45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2"/>
      <c r="J133" s="452"/>
      <c r="K133" s="452"/>
      <c r="L133" s="452"/>
      <c r="M133" s="452"/>
      <c r="N133" s="452"/>
      <c r="O133" s="452"/>
      <c r="P133" s="452"/>
      <c r="Q133" s="452"/>
      <c r="R133" s="452"/>
      <c r="S133" s="452"/>
      <c r="T133" s="452"/>
      <c r="U133" s="452"/>
      <c r="V133" s="45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35" zoomScale="62" zoomScaleNormal="62" zoomScaleSheetLayoutView="75" workbookViewId="0">
      <selection activeCell="G39" sqref="G39:X4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99" t="s">
        <v>0</v>
      </c>
      <c r="H5" s="499"/>
      <c r="I5" s="499"/>
      <c r="J5" s="499"/>
      <c r="K5" s="499"/>
      <c r="L5" s="499"/>
      <c r="M5" s="499"/>
      <c r="N5" s="499"/>
      <c r="O5" s="69"/>
      <c r="P5" s="69"/>
      <c r="Q5" s="69"/>
      <c r="R5" s="69"/>
      <c r="S5" s="69"/>
      <c r="T5" s="69"/>
      <c r="U5" s="69"/>
      <c r="V5" s="487" t="s">
        <v>1</v>
      </c>
      <c r="W5" s="487"/>
      <c r="X5" s="487"/>
      <c r="Y5" s="69"/>
      <c r="Z5" s="69"/>
      <c r="AA5" s="69"/>
      <c r="AB5" s="69"/>
      <c r="AC5" s="69"/>
    </row>
    <row r="6" spans="1:29" ht="19.5" customHeight="1" x14ac:dyDescent="0.25">
      <c r="A6" s="69"/>
      <c r="B6" s="69"/>
      <c r="C6" s="69"/>
      <c r="D6" s="69"/>
      <c r="E6" s="69"/>
      <c r="F6" s="69"/>
      <c r="G6" s="499" t="s">
        <v>125</v>
      </c>
      <c r="H6" s="499"/>
      <c r="I6" s="499"/>
      <c r="J6" s="499"/>
      <c r="K6" s="499"/>
      <c r="L6" s="499"/>
      <c r="M6" s="499"/>
      <c r="N6" s="499"/>
      <c r="O6" s="69"/>
      <c r="P6" s="69"/>
      <c r="Q6" s="69"/>
      <c r="R6" s="69"/>
      <c r="S6" s="69"/>
      <c r="T6" s="69"/>
      <c r="U6" s="69"/>
      <c r="V6" s="487" t="s">
        <v>124</v>
      </c>
      <c r="W6" s="487"/>
      <c r="X6" s="487"/>
      <c r="Y6" s="69"/>
      <c r="Z6" s="69"/>
      <c r="AA6" s="69"/>
      <c r="AB6" s="69"/>
      <c r="AC6" s="69"/>
    </row>
    <row r="7" spans="1:29" ht="21.75" customHeight="1" thickBot="1" x14ac:dyDescent="0.3">
      <c r="A7" s="469" t="s">
        <v>2</v>
      </c>
      <c r="B7" s="469"/>
      <c r="C7" s="470" t="s">
        <v>219</v>
      </c>
      <c r="D7" s="470"/>
      <c r="E7" s="221"/>
      <c r="F7" s="221"/>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1" t="s">
        <v>4</v>
      </c>
      <c r="B10" s="471" t="s">
        <v>5</v>
      </c>
      <c r="C10" s="471" t="s">
        <v>6</v>
      </c>
      <c r="D10" s="471" t="s">
        <v>7</v>
      </c>
      <c r="E10" s="489" t="s">
        <v>8</v>
      </c>
      <c r="F10" s="471" t="s">
        <v>9</v>
      </c>
      <c r="G10" s="500" t="s">
        <v>125</v>
      </c>
      <c r="H10" s="500"/>
      <c r="I10" s="500"/>
      <c r="J10" s="500"/>
      <c r="K10" s="500"/>
      <c r="L10" s="500"/>
      <c r="M10" s="500"/>
      <c r="N10" s="500"/>
      <c r="O10" s="500"/>
      <c r="P10" s="500"/>
      <c r="Q10" s="500"/>
      <c r="R10" s="500"/>
      <c r="S10" s="500"/>
      <c r="T10" s="500"/>
      <c r="U10" s="500"/>
      <c r="V10" s="500"/>
      <c r="W10" s="500"/>
      <c r="X10" s="501"/>
      <c r="Y10" s="222"/>
      <c r="Z10" s="69"/>
      <c r="AA10" s="69"/>
      <c r="AB10" s="69"/>
      <c r="AC10" s="69"/>
    </row>
    <row r="11" spans="1:29" ht="17.25" customHeight="1" thickBot="1" x14ac:dyDescent="0.3">
      <c r="A11" s="472"/>
      <c r="B11" s="472"/>
      <c r="C11" s="472"/>
      <c r="D11" s="472"/>
      <c r="E11" s="490"/>
      <c r="F11" s="472"/>
      <c r="G11" s="502" t="s">
        <v>32</v>
      </c>
      <c r="H11" s="502"/>
      <c r="I11" s="502"/>
      <c r="J11" s="502"/>
      <c r="K11" s="502"/>
      <c r="L11" s="503"/>
      <c r="M11" s="504" t="s">
        <v>106</v>
      </c>
      <c r="N11" s="502"/>
      <c r="O11" s="502"/>
      <c r="P11" s="502"/>
      <c r="Q11" s="502"/>
      <c r="R11" s="503"/>
      <c r="S11" s="505" t="s">
        <v>10</v>
      </c>
      <c r="T11" s="506"/>
      <c r="U11" s="506"/>
      <c r="V11" s="506"/>
      <c r="W11" s="506"/>
      <c r="X11" s="507"/>
      <c r="Y11" s="78"/>
      <c r="Z11" s="223"/>
      <c r="AA11" s="223"/>
      <c r="AB11" s="69"/>
      <c r="AC11" s="69"/>
    </row>
    <row r="12" spans="1:29" ht="73.5" customHeight="1" thickBot="1" x14ac:dyDescent="0.3">
      <c r="A12" s="472"/>
      <c r="B12" s="472"/>
      <c r="C12" s="472"/>
      <c r="D12" s="472"/>
      <c r="E12" s="490"/>
      <c r="F12" s="472"/>
      <c r="G12" s="4" t="s">
        <v>187</v>
      </c>
      <c r="H12" s="5" t="s">
        <v>189</v>
      </c>
      <c r="I12" s="224" t="s">
        <v>126</v>
      </c>
      <c r="J12" s="4" t="s">
        <v>187</v>
      </c>
      <c r="K12" s="5" t="s">
        <v>189</v>
      </c>
      <c r="L12" s="225" t="s">
        <v>126</v>
      </c>
      <c r="M12" s="4" t="s">
        <v>187</v>
      </c>
      <c r="N12" s="5" t="s">
        <v>189</v>
      </c>
      <c r="O12" s="224" t="s">
        <v>126</v>
      </c>
      <c r="P12" s="4" t="s">
        <v>187</v>
      </c>
      <c r="Q12" s="5" t="s">
        <v>189</v>
      </c>
      <c r="R12" s="225" t="s">
        <v>126</v>
      </c>
      <c r="S12" s="4" t="s">
        <v>187</v>
      </c>
      <c r="T12" s="5" t="s">
        <v>189</v>
      </c>
      <c r="U12" s="224" t="s">
        <v>126</v>
      </c>
      <c r="V12" s="4" t="s">
        <v>187</v>
      </c>
      <c r="W12" s="5" t="s">
        <v>189</v>
      </c>
      <c r="X12" s="226" t="s">
        <v>126</v>
      </c>
      <c r="Y12" s="227"/>
      <c r="Z12" s="495" t="s">
        <v>127</v>
      </c>
      <c r="AA12" s="496"/>
      <c r="AB12" s="69"/>
      <c r="AC12" s="69"/>
    </row>
    <row r="13" spans="1:29" ht="15.75" thickBot="1" x14ac:dyDescent="0.3">
      <c r="A13" s="478"/>
      <c r="B13" s="478"/>
      <c r="C13" s="478"/>
      <c r="D13" s="478"/>
      <c r="E13" s="491"/>
      <c r="F13" s="478"/>
      <c r="G13" s="492" t="s">
        <v>16</v>
      </c>
      <c r="H13" s="493"/>
      <c r="I13" s="494"/>
      <c r="J13" s="492" t="s">
        <v>17</v>
      </c>
      <c r="K13" s="493"/>
      <c r="L13" s="497"/>
      <c r="M13" s="498" t="s">
        <v>16</v>
      </c>
      <c r="N13" s="493"/>
      <c r="O13" s="493"/>
      <c r="P13" s="492" t="s">
        <v>17</v>
      </c>
      <c r="Q13" s="493"/>
      <c r="R13" s="497"/>
      <c r="S13" s="498" t="s">
        <v>16</v>
      </c>
      <c r="T13" s="493"/>
      <c r="U13" s="493"/>
      <c r="V13" s="492" t="s">
        <v>17</v>
      </c>
      <c r="W13" s="493"/>
      <c r="X13" s="493"/>
      <c r="Y13" s="228"/>
      <c r="Z13" s="229" t="s">
        <v>16</v>
      </c>
      <c r="AA13" s="229" t="s">
        <v>17</v>
      </c>
      <c r="AB13" s="69"/>
      <c r="AC13" s="69"/>
    </row>
    <row r="14" spans="1:29" ht="32.1" customHeight="1" thickBot="1" x14ac:dyDescent="0.3">
      <c r="A14" s="314" t="s">
        <v>36</v>
      </c>
      <c r="B14" s="315" t="s">
        <v>37</v>
      </c>
      <c r="C14" s="317" t="s">
        <v>133</v>
      </c>
      <c r="D14" s="316" t="s">
        <v>107</v>
      </c>
      <c r="E14" s="317">
        <v>3000000000</v>
      </c>
      <c r="F14" s="318" t="s">
        <v>15</v>
      </c>
      <c r="G14" s="37"/>
      <c r="H14" s="38"/>
      <c r="I14" s="230">
        <f t="shared" ref="I14:I19" si="0">SUM(G14:H14)</f>
        <v>0</v>
      </c>
      <c r="J14" s="18"/>
      <c r="K14" s="33"/>
      <c r="L14" s="231">
        <f t="shared" ref="L14:L19" si="1">SUM(J14:K14)</f>
        <v>0</v>
      </c>
      <c r="M14" s="34"/>
      <c r="N14" s="33"/>
      <c r="O14" s="230">
        <f t="shared" ref="O14:O19" si="2">SUM(M14:N14)</f>
        <v>0</v>
      </c>
      <c r="P14" s="36"/>
      <c r="Q14" s="33"/>
      <c r="R14" s="231">
        <f t="shared" ref="R14:R19" si="3">SUM(P14:Q14)</f>
        <v>0</v>
      </c>
      <c r="S14" s="34"/>
      <c r="T14" s="33"/>
      <c r="U14" s="230">
        <f t="shared" ref="U14:U19" si="4">SUM(S14:T14)</f>
        <v>0</v>
      </c>
      <c r="V14" s="36"/>
      <c r="W14" s="33"/>
      <c r="X14" s="232">
        <f t="shared" ref="X14:X19" si="5">SUM(V14:W14)</f>
        <v>0</v>
      </c>
      <c r="Y14" s="364"/>
      <c r="Z14" s="233">
        <f t="shared" ref="Z14:Z19" si="6">SUM(I14,O14,U14)</f>
        <v>0</v>
      </c>
      <c r="AA14" s="233">
        <f t="shared" ref="AA14:AA19" si="7">SUM(L14,R14,X14)</f>
        <v>0</v>
      </c>
      <c r="AB14" s="100"/>
      <c r="AC14" s="69"/>
    </row>
    <row r="15" spans="1:29" ht="32.1" customHeight="1" thickBot="1" x14ac:dyDescent="0.3">
      <c r="A15" s="387" t="s">
        <v>36</v>
      </c>
      <c r="B15" s="319" t="s">
        <v>37</v>
      </c>
      <c r="C15" s="327" t="s">
        <v>133</v>
      </c>
      <c r="D15" s="320" t="s">
        <v>83</v>
      </c>
      <c r="E15" s="319" t="s">
        <v>190</v>
      </c>
      <c r="F15" s="321" t="s">
        <v>15</v>
      </c>
      <c r="G15" s="31"/>
      <c r="H15" s="32"/>
      <c r="I15" s="230">
        <f t="shared" si="0"/>
        <v>0</v>
      </c>
      <c r="J15" s="18"/>
      <c r="K15" s="33"/>
      <c r="L15" s="231">
        <f t="shared" si="1"/>
        <v>0</v>
      </c>
      <c r="M15" s="34"/>
      <c r="N15" s="33"/>
      <c r="O15" s="230">
        <f t="shared" si="2"/>
        <v>0</v>
      </c>
      <c r="P15" s="36"/>
      <c r="Q15" s="33"/>
      <c r="R15" s="231">
        <f t="shared" si="3"/>
        <v>0</v>
      </c>
      <c r="S15" s="34"/>
      <c r="T15" s="33"/>
      <c r="U15" s="230">
        <f t="shared" si="4"/>
        <v>0</v>
      </c>
      <c r="V15" s="36"/>
      <c r="W15" s="33"/>
      <c r="X15" s="232">
        <f t="shared" si="5"/>
        <v>0</v>
      </c>
      <c r="Y15" s="364"/>
      <c r="Z15" s="233">
        <f t="shared" si="6"/>
        <v>0</v>
      </c>
      <c r="AA15" s="233">
        <f t="shared" si="7"/>
        <v>0</v>
      </c>
      <c r="AB15" s="100"/>
      <c r="AC15" s="69"/>
    </row>
    <row r="16" spans="1:29" ht="40.5" customHeight="1" thickBot="1" x14ac:dyDescent="0.3">
      <c r="A16" s="387" t="s">
        <v>36</v>
      </c>
      <c r="B16" s="319" t="s">
        <v>37</v>
      </c>
      <c r="C16" s="319" t="s">
        <v>133</v>
      </c>
      <c r="D16" s="320" t="s">
        <v>46</v>
      </c>
      <c r="E16" s="319" t="s">
        <v>192</v>
      </c>
      <c r="F16" s="322" t="s">
        <v>15</v>
      </c>
      <c r="G16" s="31"/>
      <c r="H16" s="32"/>
      <c r="I16" s="230">
        <f t="shared" si="0"/>
        <v>0</v>
      </c>
      <c r="J16" s="18"/>
      <c r="K16" s="33"/>
      <c r="L16" s="231">
        <f t="shared" si="1"/>
        <v>0</v>
      </c>
      <c r="M16" s="34"/>
      <c r="N16" s="33"/>
      <c r="O16" s="230">
        <f t="shared" si="2"/>
        <v>0</v>
      </c>
      <c r="P16" s="36"/>
      <c r="Q16" s="33"/>
      <c r="R16" s="231">
        <f t="shared" si="3"/>
        <v>0</v>
      </c>
      <c r="S16" s="34"/>
      <c r="T16" s="33"/>
      <c r="U16" s="230">
        <f t="shared" si="4"/>
        <v>0</v>
      </c>
      <c r="V16" s="36"/>
      <c r="W16" s="33"/>
      <c r="X16" s="232">
        <f t="shared" si="5"/>
        <v>0</v>
      </c>
      <c r="Y16" s="364"/>
      <c r="Z16" s="233">
        <f t="shared" si="6"/>
        <v>0</v>
      </c>
      <c r="AA16" s="233">
        <f t="shared" si="7"/>
        <v>0</v>
      </c>
      <c r="AB16" s="100"/>
      <c r="AC16" s="69"/>
    </row>
    <row r="17" spans="1:31" ht="32.1" customHeight="1" thickBot="1" x14ac:dyDescent="0.3">
      <c r="A17" s="387" t="s">
        <v>36</v>
      </c>
      <c r="B17" s="319" t="s">
        <v>37</v>
      </c>
      <c r="C17" s="319" t="s">
        <v>133</v>
      </c>
      <c r="D17" s="320" t="s">
        <v>139</v>
      </c>
      <c r="E17" s="319" t="s">
        <v>193</v>
      </c>
      <c r="F17" s="322" t="s">
        <v>15</v>
      </c>
      <c r="G17" s="31"/>
      <c r="H17" s="32"/>
      <c r="I17" s="230">
        <f t="shared" si="0"/>
        <v>0</v>
      </c>
      <c r="J17" s="18"/>
      <c r="K17" s="33"/>
      <c r="L17" s="231">
        <f t="shared" si="1"/>
        <v>0</v>
      </c>
      <c r="M17" s="34"/>
      <c r="N17" s="33"/>
      <c r="O17" s="230">
        <f t="shared" si="2"/>
        <v>0</v>
      </c>
      <c r="P17" s="36"/>
      <c r="Q17" s="33"/>
      <c r="R17" s="231">
        <f t="shared" si="3"/>
        <v>0</v>
      </c>
      <c r="S17" s="34"/>
      <c r="T17" s="33"/>
      <c r="U17" s="230">
        <f t="shared" si="4"/>
        <v>0</v>
      </c>
      <c r="V17" s="36"/>
      <c r="W17" s="33"/>
      <c r="X17" s="232">
        <f t="shared" si="5"/>
        <v>0</v>
      </c>
      <c r="Y17" s="364"/>
      <c r="Z17" s="233">
        <f t="shared" si="6"/>
        <v>0</v>
      </c>
      <c r="AA17" s="233">
        <f t="shared" si="7"/>
        <v>0</v>
      </c>
      <c r="AB17" s="100"/>
      <c r="AC17" s="69"/>
    </row>
    <row r="18" spans="1:31" ht="32.1" customHeight="1" thickBot="1" x14ac:dyDescent="0.3">
      <c r="A18" s="323" t="s">
        <v>36</v>
      </c>
      <c r="B18" s="324" t="s">
        <v>37</v>
      </c>
      <c r="C18" s="324" t="s">
        <v>133</v>
      </c>
      <c r="D18" s="325" t="s">
        <v>122</v>
      </c>
      <c r="E18" s="319" t="s">
        <v>194</v>
      </c>
      <c r="F18" s="326" t="s">
        <v>15</v>
      </c>
      <c r="G18" s="31"/>
      <c r="H18" s="32"/>
      <c r="I18" s="230">
        <f t="shared" si="0"/>
        <v>0</v>
      </c>
      <c r="J18" s="18"/>
      <c r="K18" s="33"/>
      <c r="L18" s="231">
        <f t="shared" si="1"/>
        <v>0</v>
      </c>
      <c r="M18" s="34"/>
      <c r="N18" s="33"/>
      <c r="O18" s="230">
        <f t="shared" si="2"/>
        <v>0</v>
      </c>
      <c r="P18" s="36"/>
      <c r="Q18" s="33"/>
      <c r="R18" s="231">
        <f t="shared" si="3"/>
        <v>0</v>
      </c>
      <c r="S18" s="34"/>
      <c r="T18" s="33"/>
      <c r="U18" s="230">
        <f t="shared" si="4"/>
        <v>0</v>
      </c>
      <c r="V18" s="36"/>
      <c r="W18" s="33"/>
      <c r="X18" s="232">
        <f t="shared" si="5"/>
        <v>0</v>
      </c>
      <c r="Y18" s="364"/>
      <c r="Z18" s="233">
        <f t="shared" si="6"/>
        <v>0</v>
      </c>
      <c r="AA18" s="233">
        <f t="shared" si="7"/>
        <v>0</v>
      </c>
      <c r="AB18" s="122">
        <f>SUM(Z14:AA18)</f>
        <v>0</v>
      </c>
      <c r="AC18" s="85">
        <f>SUM(Z14:Z18)</f>
        <v>0</v>
      </c>
      <c r="AD18" s="1">
        <f>SUM(AA14:AA18)</f>
        <v>0</v>
      </c>
      <c r="AE18" s="1">
        <f>SUM(AC18:AD18)</f>
        <v>0</v>
      </c>
    </row>
    <row r="19" spans="1:31" ht="32.1" customHeight="1" thickBot="1" x14ac:dyDescent="0.3">
      <c r="A19" s="323" t="s">
        <v>36</v>
      </c>
      <c r="B19" s="324" t="s">
        <v>37</v>
      </c>
      <c r="C19" s="324" t="s">
        <v>133</v>
      </c>
      <c r="D19" s="325" t="s">
        <v>195</v>
      </c>
      <c r="E19" s="324" t="s">
        <v>196</v>
      </c>
      <c r="F19" s="326" t="s">
        <v>15</v>
      </c>
      <c r="G19" s="42"/>
      <c r="H19" s="43"/>
      <c r="I19" s="234">
        <f t="shared" si="0"/>
        <v>0</v>
      </c>
      <c r="J19" s="44"/>
      <c r="K19" s="45"/>
      <c r="L19" s="235">
        <f t="shared" si="1"/>
        <v>0</v>
      </c>
      <c r="M19" s="46"/>
      <c r="N19" s="45"/>
      <c r="O19" s="234">
        <f t="shared" si="2"/>
        <v>0</v>
      </c>
      <c r="P19" s="47"/>
      <c r="Q19" s="45"/>
      <c r="R19" s="235">
        <f t="shared" si="3"/>
        <v>0</v>
      </c>
      <c r="S19" s="46"/>
      <c r="T19" s="45"/>
      <c r="U19" s="234">
        <f t="shared" si="4"/>
        <v>0</v>
      </c>
      <c r="V19" s="47"/>
      <c r="W19" s="45"/>
      <c r="X19" s="236">
        <f t="shared" si="5"/>
        <v>0</v>
      </c>
      <c r="Y19" s="364"/>
      <c r="Z19" s="237">
        <f t="shared" si="6"/>
        <v>0</v>
      </c>
      <c r="AA19" s="237">
        <f t="shared" si="7"/>
        <v>0</v>
      </c>
      <c r="AB19" s="100"/>
      <c r="AC19" s="69"/>
    </row>
    <row r="20" spans="1:31" ht="32.1" customHeight="1" thickBot="1" x14ac:dyDescent="0.3">
      <c r="A20" s="347" t="s">
        <v>36</v>
      </c>
      <c r="B20" s="337" t="s">
        <v>37</v>
      </c>
      <c r="C20" s="337" t="s">
        <v>133</v>
      </c>
      <c r="D20" s="389" t="s">
        <v>214</v>
      </c>
      <c r="E20" s="337" t="s">
        <v>196</v>
      </c>
      <c r="F20" s="388" t="s">
        <v>15</v>
      </c>
      <c r="G20" s="42"/>
      <c r="H20" s="43"/>
      <c r="I20" s="234">
        <f>SUM(G20:H20)</f>
        <v>0</v>
      </c>
      <c r="J20" s="44"/>
      <c r="K20" s="45"/>
      <c r="L20" s="235">
        <f>SUM(J20:K20)</f>
        <v>0</v>
      </c>
      <c r="M20" s="46"/>
      <c r="N20" s="45"/>
      <c r="O20" s="234">
        <f t="shared" ref="O20" si="8">SUM(M20:N20)</f>
        <v>0</v>
      </c>
      <c r="P20" s="47"/>
      <c r="Q20" s="45"/>
      <c r="R20" s="235">
        <f t="shared" ref="R20" si="9">SUM(P20:Q20)</f>
        <v>0</v>
      </c>
      <c r="S20" s="46"/>
      <c r="T20" s="45"/>
      <c r="U20" s="234">
        <f t="shared" ref="U20" si="10">SUM(S20:T20)</f>
        <v>0</v>
      </c>
      <c r="V20" s="47"/>
      <c r="W20" s="45"/>
      <c r="X20" s="236">
        <f t="shared" ref="X20" si="11">SUM(V20:W20)</f>
        <v>0</v>
      </c>
      <c r="Y20" s="364"/>
      <c r="Z20" s="237">
        <f t="shared" ref="Z20" si="12">SUM(I20,O20,U20)</f>
        <v>0</v>
      </c>
      <c r="AA20" s="237">
        <f t="shared" ref="AA20" si="13">SUM(L20,R20,X20)</f>
        <v>0</v>
      </c>
      <c r="AB20" s="100"/>
      <c r="AC20" s="69"/>
    </row>
    <row r="21" spans="1:31" ht="32.1" customHeight="1" thickBot="1" x14ac:dyDescent="0.3">
      <c r="A21" s="459"/>
      <c r="B21" s="460"/>
      <c r="C21" s="460"/>
      <c r="D21" s="460"/>
      <c r="E21" s="460"/>
      <c r="F21" s="461"/>
      <c r="G21" s="238">
        <f t="shared" ref="G21:X21" si="14">SUM(G14:G20)</f>
        <v>0</v>
      </c>
      <c r="H21" s="239">
        <f t="shared" si="14"/>
        <v>0</v>
      </c>
      <c r="I21" s="239">
        <f t="shared" si="14"/>
        <v>0</v>
      </c>
      <c r="J21" s="238">
        <f t="shared" si="14"/>
        <v>0</v>
      </c>
      <c r="K21" s="239">
        <f t="shared" si="14"/>
        <v>0</v>
      </c>
      <c r="L21" s="239">
        <f t="shared" si="14"/>
        <v>0</v>
      </c>
      <c r="M21" s="238">
        <f t="shared" si="14"/>
        <v>0</v>
      </c>
      <c r="N21" s="239">
        <f t="shared" si="14"/>
        <v>0</v>
      </c>
      <c r="O21" s="239">
        <f t="shared" si="14"/>
        <v>0</v>
      </c>
      <c r="P21" s="238">
        <f t="shared" si="14"/>
        <v>0</v>
      </c>
      <c r="Q21" s="239">
        <f t="shared" si="14"/>
        <v>0</v>
      </c>
      <c r="R21" s="239">
        <f t="shared" si="14"/>
        <v>0</v>
      </c>
      <c r="S21" s="238">
        <f t="shared" si="14"/>
        <v>0</v>
      </c>
      <c r="T21" s="239">
        <f t="shared" si="14"/>
        <v>0</v>
      </c>
      <c r="U21" s="239">
        <f t="shared" si="14"/>
        <v>0</v>
      </c>
      <c r="V21" s="238">
        <f t="shared" si="14"/>
        <v>0</v>
      </c>
      <c r="W21" s="239">
        <f t="shared" si="14"/>
        <v>0</v>
      </c>
      <c r="X21" s="239">
        <f t="shared" si="14"/>
        <v>0</v>
      </c>
      <c r="Y21" s="241"/>
      <c r="Z21" s="239">
        <f>SUM(Z14:Z20)</f>
        <v>0</v>
      </c>
      <c r="AA21" s="239">
        <f>SUM(AA14:AA20)</f>
        <v>0</v>
      </c>
      <c r="AB21" s="100"/>
      <c r="AC21" s="69"/>
    </row>
    <row r="22" spans="1:31" ht="32.1" customHeight="1" thickBot="1" x14ac:dyDescent="0.3">
      <c r="A22" s="314" t="s">
        <v>36</v>
      </c>
      <c r="B22" s="315" t="s">
        <v>38</v>
      </c>
      <c r="C22" s="315" t="s">
        <v>134</v>
      </c>
      <c r="D22" s="316" t="s">
        <v>107</v>
      </c>
      <c r="E22" s="317">
        <v>3000000000</v>
      </c>
      <c r="F22" s="318" t="s">
        <v>15</v>
      </c>
      <c r="G22" s="12"/>
      <c r="H22" s="13"/>
      <c r="I22" s="242">
        <f>SUM(G22:H22)</f>
        <v>0</v>
      </c>
      <c r="J22" s="14"/>
      <c r="K22" s="15"/>
      <c r="L22" s="243">
        <f>SUM(J22:K22)</f>
        <v>0</v>
      </c>
      <c r="M22" s="16"/>
      <c r="N22" s="15"/>
      <c r="O22" s="242">
        <f>SUM(M22:N22)</f>
        <v>0</v>
      </c>
      <c r="P22" s="17"/>
      <c r="Q22" s="15"/>
      <c r="R22" s="243">
        <f>SUM(P22:Q22)</f>
        <v>0</v>
      </c>
      <c r="S22" s="16"/>
      <c r="T22" s="15"/>
      <c r="U22" s="242">
        <f>SUM(S22:T22)</f>
        <v>0</v>
      </c>
      <c r="V22" s="17"/>
      <c r="W22" s="15"/>
      <c r="X22" s="244">
        <f>SUM(V22:W22)</f>
        <v>0</v>
      </c>
      <c r="Y22" s="364"/>
      <c r="Z22" s="245">
        <f>SUM(I22,O22,U22)</f>
        <v>0</v>
      </c>
      <c r="AA22" s="245">
        <f>SUM(L22,R22,X22)</f>
        <v>0</v>
      </c>
      <c r="AB22" s="100"/>
      <c r="AC22" s="69"/>
    </row>
    <row r="23" spans="1:31" ht="32.1" customHeight="1" thickBot="1" x14ac:dyDescent="0.3">
      <c r="A23" s="335" t="s">
        <v>36</v>
      </c>
      <c r="B23" s="327" t="s">
        <v>38</v>
      </c>
      <c r="C23" s="327" t="s">
        <v>134</v>
      </c>
      <c r="D23" s="320" t="s">
        <v>47</v>
      </c>
      <c r="E23" s="375" t="s">
        <v>197</v>
      </c>
      <c r="F23" s="321" t="s">
        <v>15</v>
      </c>
      <c r="G23" s="31"/>
      <c r="H23" s="32"/>
      <c r="I23" s="230">
        <f>SUM(G23:H23)</f>
        <v>0</v>
      </c>
      <c r="J23" s="18"/>
      <c r="K23" s="33"/>
      <c r="L23" s="231">
        <f>SUM(J23:K23)</f>
        <v>0</v>
      </c>
      <c r="M23" s="34"/>
      <c r="N23" s="33"/>
      <c r="O23" s="230">
        <f>SUM(M23:N23)</f>
        <v>0</v>
      </c>
      <c r="P23" s="36"/>
      <c r="Q23" s="33"/>
      <c r="R23" s="231">
        <f>SUM(P23:Q23)</f>
        <v>0</v>
      </c>
      <c r="S23" s="34"/>
      <c r="T23" s="33"/>
      <c r="U23" s="230">
        <f>SUM(S23:T23)</f>
        <v>0</v>
      </c>
      <c r="V23" s="36"/>
      <c r="W23" s="33"/>
      <c r="X23" s="232">
        <f>SUM(V23:W23)</f>
        <v>0</v>
      </c>
      <c r="Y23" s="364"/>
      <c r="Z23" s="233">
        <f>SUM(I23,O23,U23)</f>
        <v>0</v>
      </c>
      <c r="AA23" s="233">
        <f>SUM(L23,R23,X23)</f>
        <v>0</v>
      </c>
      <c r="AB23" s="100"/>
      <c r="AC23" s="69"/>
    </row>
    <row r="24" spans="1:31" ht="32.1" customHeight="1" thickBot="1" x14ac:dyDescent="0.3">
      <c r="A24" s="335" t="s">
        <v>36</v>
      </c>
      <c r="B24" s="327" t="s">
        <v>38</v>
      </c>
      <c r="C24" s="327" t="s">
        <v>134</v>
      </c>
      <c r="D24" s="320" t="s">
        <v>48</v>
      </c>
      <c r="E24" s="375" t="s">
        <v>200</v>
      </c>
      <c r="F24" s="322" t="s">
        <v>15</v>
      </c>
      <c r="G24" s="31"/>
      <c r="H24" s="32"/>
      <c r="I24" s="230">
        <f>SUM(G24:H24)</f>
        <v>0</v>
      </c>
      <c r="J24" s="18"/>
      <c r="K24" s="33"/>
      <c r="L24" s="231">
        <f>SUM(J24:K24)</f>
        <v>0</v>
      </c>
      <c r="M24" s="34"/>
      <c r="N24" s="33"/>
      <c r="O24" s="230">
        <f>SUM(M24:N24)</f>
        <v>0</v>
      </c>
      <c r="P24" s="36"/>
      <c r="Q24" s="33"/>
      <c r="R24" s="231">
        <f>SUM(P24:Q24)</f>
        <v>0</v>
      </c>
      <c r="S24" s="34"/>
      <c r="T24" s="33"/>
      <c r="U24" s="230">
        <f>SUM(S24:T24)</f>
        <v>0</v>
      </c>
      <c r="V24" s="36"/>
      <c r="W24" s="33"/>
      <c r="X24" s="232">
        <f>SUM(V24:W24)</f>
        <v>0</v>
      </c>
      <c r="Y24" s="364"/>
      <c r="Z24" s="233">
        <f>SUM(I24,O24,U24)</f>
        <v>0</v>
      </c>
      <c r="AA24" s="233">
        <f>SUM(L24,R24,X24)</f>
        <v>0</v>
      </c>
      <c r="AB24" s="122">
        <f>SUM(Z19:AA24)</f>
        <v>0</v>
      </c>
      <c r="AC24" s="85">
        <f>SUM(Z19:Z24)</f>
        <v>0</v>
      </c>
      <c r="AD24" s="1">
        <f t="shared" ref="AD24" si="15">SUM(AA19:AA24)</f>
        <v>0</v>
      </c>
      <c r="AE24" s="1">
        <f>SUM(AC24:AD24)</f>
        <v>0</v>
      </c>
    </row>
    <row r="25" spans="1:31" ht="32.1" customHeight="1" thickBot="1" x14ac:dyDescent="0.3">
      <c r="A25" s="335" t="s">
        <v>36</v>
      </c>
      <c r="B25" s="327" t="s">
        <v>38</v>
      </c>
      <c r="C25" s="319" t="s">
        <v>134</v>
      </c>
      <c r="D25" s="339" t="s">
        <v>121</v>
      </c>
      <c r="E25" s="319" t="s">
        <v>191</v>
      </c>
      <c r="F25" s="322" t="s">
        <v>15</v>
      </c>
      <c r="G25" s="31"/>
      <c r="H25" s="32"/>
      <c r="I25" s="230">
        <f>SUM(G25:H25)</f>
        <v>0</v>
      </c>
      <c r="J25" s="18"/>
      <c r="K25" s="33"/>
      <c r="L25" s="231">
        <f>SUM(J25:K25)</f>
        <v>0</v>
      </c>
      <c r="M25" s="34"/>
      <c r="N25" s="35"/>
      <c r="O25" s="230">
        <f>SUM(M25:N25)</f>
        <v>0</v>
      </c>
      <c r="P25" s="36"/>
      <c r="Q25" s="33"/>
      <c r="R25" s="231">
        <f>SUM(P25:Q25)</f>
        <v>0</v>
      </c>
      <c r="S25" s="34"/>
      <c r="T25" s="33"/>
      <c r="U25" s="230">
        <f>SUM(S25:T25)</f>
        <v>0</v>
      </c>
      <c r="V25" s="36"/>
      <c r="W25" s="33"/>
      <c r="X25" s="232">
        <f>SUM(V25:W25)</f>
        <v>0</v>
      </c>
      <c r="Y25" s="364"/>
      <c r="Z25" s="233">
        <f>SUM(I25,O25,U25)</f>
        <v>0</v>
      </c>
      <c r="AA25" s="233">
        <f>SUM(L25,R25,X25)</f>
        <v>0</v>
      </c>
      <c r="AB25" s="100"/>
      <c r="AC25" s="69"/>
    </row>
    <row r="26" spans="1:31" ht="32.1" customHeight="1" thickBot="1" x14ac:dyDescent="0.3">
      <c r="A26" s="323" t="s">
        <v>36</v>
      </c>
      <c r="B26" s="324" t="s">
        <v>38</v>
      </c>
      <c r="C26" s="336" t="s">
        <v>134</v>
      </c>
      <c r="D26" s="325" t="s">
        <v>83</v>
      </c>
      <c r="E26" s="337" t="s">
        <v>190</v>
      </c>
      <c r="F26" s="326" t="s">
        <v>15</v>
      </c>
      <c r="G26" s="31"/>
      <c r="H26" s="32"/>
      <c r="I26" s="230">
        <f>SUM(G26:H26)</f>
        <v>0</v>
      </c>
      <c r="J26" s="18"/>
      <c r="K26" s="33"/>
      <c r="L26" s="231">
        <f>SUM(J26:K26)</f>
        <v>0</v>
      </c>
      <c r="M26" s="34"/>
      <c r="N26" s="33"/>
      <c r="O26" s="230">
        <f>SUM(M26:N26)</f>
        <v>0</v>
      </c>
      <c r="P26" s="36"/>
      <c r="Q26" s="33"/>
      <c r="R26" s="231">
        <f>SUM(P26:Q26)</f>
        <v>0</v>
      </c>
      <c r="S26" s="34"/>
      <c r="T26" s="33"/>
      <c r="U26" s="230">
        <f>SUM(S26:T26)</f>
        <v>0</v>
      </c>
      <c r="V26" s="36"/>
      <c r="W26" s="33"/>
      <c r="X26" s="232">
        <f>SUM(V26:W26)</f>
        <v>0</v>
      </c>
      <c r="Y26" s="364"/>
      <c r="Z26" s="233">
        <f>SUM(I26,O26,U26)</f>
        <v>0</v>
      </c>
      <c r="AA26" s="233">
        <f>SUM(L26,R26,X26)</f>
        <v>0</v>
      </c>
      <c r="AB26" s="100"/>
      <c r="AC26" s="69"/>
    </row>
    <row r="27" spans="1:31" ht="32.1" customHeight="1" thickBot="1" x14ac:dyDescent="0.3">
      <c r="A27" s="459"/>
      <c r="B27" s="460"/>
      <c r="C27" s="460"/>
      <c r="D27" s="460"/>
      <c r="E27" s="460"/>
      <c r="F27" s="461"/>
      <c r="G27" s="238">
        <f>SUM(G22:G26)</f>
        <v>0</v>
      </c>
      <c r="H27" s="239">
        <f>SUM(H22:H26)</f>
        <v>0</v>
      </c>
      <c r="I27" s="239">
        <f t="shared" ref="I27:AA27" si="16">SUM(I22:I26)</f>
        <v>0</v>
      </c>
      <c r="J27" s="239">
        <f t="shared" si="16"/>
        <v>0</v>
      </c>
      <c r="K27" s="239">
        <f t="shared" si="16"/>
        <v>0</v>
      </c>
      <c r="L27" s="239">
        <f t="shared" si="16"/>
        <v>0</v>
      </c>
      <c r="M27" s="239">
        <f t="shared" si="16"/>
        <v>0</v>
      </c>
      <c r="N27" s="239">
        <f t="shared" si="16"/>
        <v>0</v>
      </c>
      <c r="O27" s="239">
        <f t="shared" si="16"/>
        <v>0</v>
      </c>
      <c r="P27" s="239">
        <f t="shared" si="16"/>
        <v>0</v>
      </c>
      <c r="Q27" s="239">
        <f t="shared" si="16"/>
        <v>0</v>
      </c>
      <c r="R27" s="239">
        <f t="shared" si="16"/>
        <v>0</v>
      </c>
      <c r="S27" s="239">
        <f t="shared" si="16"/>
        <v>0</v>
      </c>
      <c r="T27" s="239">
        <f t="shared" si="16"/>
        <v>0</v>
      </c>
      <c r="U27" s="239">
        <f t="shared" si="16"/>
        <v>0</v>
      </c>
      <c r="V27" s="239">
        <f t="shared" si="16"/>
        <v>0</v>
      </c>
      <c r="W27" s="239">
        <f t="shared" si="16"/>
        <v>0</v>
      </c>
      <c r="X27" s="240">
        <f t="shared" si="16"/>
        <v>0</v>
      </c>
      <c r="Y27" s="241"/>
      <c r="Z27" s="239">
        <f t="shared" si="16"/>
        <v>0</v>
      </c>
      <c r="AA27" s="239">
        <f t="shared" si="16"/>
        <v>0</v>
      </c>
      <c r="AB27" s="100"/>
      <c r="AC27" s="69"/>
    </row>
    <row r="28" spans="1:31" ht="32.1" customHeight="1" thickBot="1" x14ac:dyDescent="0.3">
      <c r="A28" s="314" t="s">
        <v>36</v>
      </c>
      <c r="B28" s="315" t="s">
        <v>39</v>
      </c>
      <c r="C28" s="315" t="s">
        <v>90</v>
      </c>
      <c r="D28" s="316" t="s">
        <v>107</v>
      </c>
      <c r="E28" s="317">
        <v>3000000000</v>
      </c>
      <c r="F28" s="318" t="s">
        <v>15</v>
      </c>
      <c r="G28" s="31"/>
      <c r="H28" s="32"/>
      <c r="I28" s="230">
        <f>SUM(G28:H28)</f>
        <v>0</v>
      </c>
      <c r="J28" s="18"/>
      <c r="K28" s="33"/>
      <c r="L28" s="231">
        <f>SUM(J28:K28)</f>
        <v>0</v>
      </c>
      <c r="M28" s="34"/>
      <c r="N28" s="33"/>
      <c r="O28" s="230">
        <f>SUM(M28:N28)</f>
        <v>0</v>
      </c>
      <c r="P28" s="36"/>
      <c r="Q28" s="33"/>
      <c r="R28" s="231">
        <f>SUM(P28:Q28)</f>
        <v>0</v>
      </c>
      <c r="S28" s="34"/>
      <c r="T28" s="33"/>
      <c r="U28" s="230">
        <f>SUM(S28:T28)</f>
        <v>0</v>
      </c>
      <c r="V28" s="36"/>
      <c r="W28" s="33"/>
      <c r="X28" s="232">
        <f>SUM(V28:W28)</f>
        <v>0</v>
      </c>
      <c r="Y28" s="364"/>
      <c r="Z28" s="233">
        <f>SUM(I28,O28,U28)</f>
        <v>0</v>
      </c>
      <c r="AA28" s="233">
        <f>SUM(L28,R28,X28)</f>
        <v>0</v>
      </c>
      <c r="AB28" s="122">
        <f>SUM(Z25:AA28)</f>
        <v>0</v>
      </c>
      <c r="AC28" s="85">
        <f>SUM(Z25:Z28)</f>
        <v>0</v>
      </c>
      <c r="AD28" s="1">
        <f>SUM(AA25:AA28)</f>
        <v>0</v>
      </c>
      <c r="AE28" s="1">
        <f>SUM(AC28:AD28)</f>
        <v>0</v>
      </c>
    </row>
    <row r="29" spans="1:31" ht="32.1" customHeight="1" thickBot="1" x14ac:dyDescent="0.3">
      <c r="A29" s="335" t="s">
        <v>36</v>
      </c>
      <c r="B29" s="327" t="s">
        <v>39</v>
      </c>
      <c r="C29" s="327" t="s">
        <v>90</v>
      </c>
      <c r="D29" s="320" t="s">
        <v>47</v>
      </c>
      <c r="E29" s="375" t="s">
        <v>197</v>
      </c>
      <c r="F29" s="321" t="s">
        <v>15</v>
      </c>
      <c r="G29" s="31"/>
      <c r="H29" s="32"/>
      <c r="I29" s="230">
        <f>SUM(G29:H29)</f>
        <v>0</v>
      </c>
      <c r="J29" s="18"/>
      <c r="K29" s="33"/>
      <c r="L29" s="231">
        <f>SUM(J29:K29)</f>
        <v>0</v>
      </c>
      <c r="M29" s="34"/>
      <c r="N29" s="33"/>
      <c r="O29" s="230">
        <f>SUM(M29:N29)</f>
        <v>0</v>
      </c>
      <c r="P29" s="36"/>
      <c r="Q29" s="33"/>
      <c r="R29" s="231">
        <f>SUM(P29:Q29)</f>
        <v>0</v>
      </c>
      <c r="S29" s="34"/>
      <c r="T29" s="33"/>
      <c r="U29" s="230">
        <f>SUM(S29:T29)</f>
        <v>0</v>
      </c>
      <c r="V29" s="36"/>
      <c r="W29" s="33"/>
      <c r="X29" s="232">
        <f>SUM(V29:W29)</f>
        <v>0</v>
      </c>
      <c r="Y29" s="364"/>
      <c r="Z29" s="233">
        <f>SUM(I29,O29,U29)</f>
        <v>0</v>
      </c>
      <c r="AA29" s="233">
        <f>SUM(L29,R29,X29)</f>
        <v>0</v>
      </c>
      <c r="AB29" s="100"/>
      <c r="AC29" s="69"/>
    </row>
    <row r="30" spans="1:31" ht="32.1" customHeight="1" thickBot="1" x14ac:dyDescent="0.3">
      <c r="A30" s="323" t="s">
        <v>36</v>
      </c>
      <c r="B30" s="324" t="s">
        <v>39</v>
      </c>
      <c r="C30" s="336" t="s">
        <v>90</v>
      </c>
      <c r="D30" s="325" t="s">
        <v>84</v>
      </c>
      <c r="E30" s="376" t="s">
        <v>198</v>
      </c>
      <c r="F30" s="326" t="s">
        <v>15</v>
      </c>
      <c r="G30" s="31"/>
      <c r="H30" s="32"/>
      <c r="I30" s="230">
        <f>SUM(G30:H30)</f>
        <v>0</v>
      </c>
      <c r="J30" s="18"/>
      <c r="K30" s="33"/>
      <c r="L30" s="231">
        <f>SUM(J30:K30)</f>
        <v>0</v>
      </c>
      <c r="M30" s="34"/>
      <c r="N30" s="33"/>
      <c r="O30" s="230">
        <f>SUM(M30:N30)</f>
        <v>0</v>
      </c>
      <c r="P30" s="36"/>
      <c r="Q30" s="33"/>
      <c r="R30" s="231">
        <f>SUM(P30:Q30)</f>
        <v>0</v>
      </c>
      <c r="S30" s="34"/>
      <c r="T30" s="33"/>
      <c r="U30" s="230">
        <f>SUM(S30:T30)</f>
        <v>0</v>
      </c>
      <c r="V30" s="36"/>
      <c r="W30" s="33"/>
      <c r="X30" s="232">
        <f>SUM(V30:W30)</f>
        <v>0</v>
      </c>
      <c r="Y30" s="364"/>
      <c r="Z30" s="233">
        <f>SUM(I30,O30,U30)</f>
        <v>0</v>
      </c>
      <c r="AA30" s="233">
        <f>SUM(L30,R30,X30)</f>
        <v>0</v>
      </c>
      <c r="AB30" s="100"/>
      <c r="AC30" s="69"/>
    </row>
    <row r="31" spans="1:31" ht="32.1" customHeight="1" thickBot="1" x14ac:dyDescent="0.3">
      <c r="A31" s="323" t="s">
        <v>36</v>
      </c>
      <c r="B31" s="324" t="s">
        <v>39</v>
      </c>
      <c r="C31" s="324" t="s">
        <v>90</v>
      </c>
      <c r="D31" s="325" t="s">
        <v>49</v>
      </c>
      <c r="E31" s="384" t="s">
        <v>199</v>
      </c>
      <c r="F31" s="326" t="s">
        <v>15</v>
      </c>
      <c r="G31" s="31"/>
      <c r="H31" s="32"/>
      <c r="I31" s="230">
        <f>SUM(G31:H31)</f>
        <v>0</v>
      </c>
      <c r="J31" s="18"/>
      <c r="K31" s="33"/>
      <c r="L31" s="231">
        <f>SUM(J31:K31)</f>
        <v>0</v>
      </c>
      <c r="M31" s="34"/>
      <c r="N31" s="33"/>
      <c r="O31" s="230">
        <f>SUM(M31:N31)</f>
        <v>0</v>
      </c>
      <c r="P31" s="36"/>
      <c r="Q31" s="33"/>
      <c r="R31" s="231">
        <f>SUM(P31:Q31)</f>
        <v>0</v>
      </c>
      <c r="S31" s="34"/>
      <c r="T31" s="33"/>
      <c r="U31" s="230">
        <f>SUM(S31:T31)</f>
        <v>0</v>
      </c>
      <c r="V31" s="36"/>
      <c r="W31" s="33"/>
      <c r="X31" s="232">
        <f>SUM(V31:W31)</f>
        <v>0</v>
      </c>
      <c r="Y31" s="364"/>
      <c r="Z31" s="233">
        <f>SUM(I31,O31,U31)</f>
        <v>0</v>
      </c>
      <c r="AA31" s="233">
        <f>SUM(L31,R31,X31)</f>
        <v>0</v>
      </c>
      <c r="AB31" s="122">
        <f>SUM(Z29:AA31)</f>
        <v>0</v>
      </c>
      <c r="AC31" s="85">
        <f>SUM(Z29:Z31)</f>
        <v>0</v>
      </c>
      <c r="AD31" s="1">
        <f>SUM(AA29:AA31)</f>
        <v>0</v>
      </c>
      <c r="AE31" s="1">
        <f>SUM(AC31:AD31)</f>
        <v>0</v>
      </c>
    </row>
    <row r="32" spans="1:31" ht="32.1" customHeight="1" thickBot="1" x14ac:dyDescent="0.3">
      <c r="A32" s="347" t="s">
        <v>36</v>
      </c>
      <c r="B32" s="337" t="s">
        <v>39</v>
      </c>
      <c r="C32" s="337" t="s">
        <v>90</v>
      </c>
      <c r="D32" s="386" t="s">
        <v>215</v>
      </c>
      <c r="E32" s="377" t="s">
        <v>199</v>
      </c>
      <c r="F32" s="390" t="s">
        <v>15</v>
      </c>
      <c r="G32" s="31"/>
      <c r="H32" s="32"/>
      <c r="I32" s="230">
        <f>SUM(G32:H32)</f>
        <v>0</v>
      </c>
      <c r="J32" s="18"/>
      <c r="K32" s="33"/>
      <c r="L32" s="231">
        <f>SUM(J32:K32)</f>
        <v>0</v>
      </c>
      <c r="M32" s="34"/>
      <c r="N32" s="33"/>
      <c r="O32" s="230">
        <f>SUM(M32:N32)</f>
        <v>0</v>
      </c>
      <c r="P32" s="36"/>
      <c r="Q32" s="33"/>
      <c r="R32" s="231">
        <f>SUM(P32:Q32)</f>
        <v>0</v>
      </c>
      <c r="S32" s="34"/>
      <c r="T32" s="33"/>
      <c r="U32" s="230">
        <f>SUM(S32:T32)</f>
        <v>0</v>
      </c>
      <c r="V32" s="36"/>
      <c r="W32" s="33"/>
      <c r="X32" s="232">
        <f>SUM(V32:W32)</f>
        <v>0</v>
      </c>
      <c r="Y32" s="364"/>
      <c r="Z32" s="233">
        <f>SUM(I32,O32,U32)</f>
        <v>0</v>
      </c>
      <c r="AA32" s="233">
        <f>SUM(L32,R32,X32)</f>
        <v>0</v>
      </c>
      <c r="AB32" s="122"/>
      <c r="AC32" s="85"/>
      <c r="AD32" s="1"/>
      <c r="AE32" s="1"/>
    </row>
    <row r="33" spans="1:31" ht="32.1" customHeight="1" thickBot="1" x14ac:dyDescent="0.3">
      <c r="A33" s="459"/>
      <c r="B33" s="460"/>
      <c r="C33" s="460"/>
      <c r="D33" s="460"/>
      <c r="E33" s="460"/>
      <c r="F33" s="461"/>
      <c r="G33" s="238">
        <f t="shared" ref="G33:X33" si="17">SUM(G28:G32)</f>
        <v>0</v>
      </c>
      <c r="H33" s="239">
        <f t="shared" si="17"/>
        <v>0</v>
      </c>
      <c r="I33" s="239">
        <f t="shared" si="17"/>
        <v>0</v>
      </c>
      <c r="J33" s="238">
        <f t="shared" si="17"/>
        <v>0</v>
      </c>
      <c r="K33" s="239">
        <f t="shared" si="17"/>
        <v>0</v>
      </c>
      <c r="L33" s="239">
        <f t="shared" si="17"/>
        <v>0</v>
      </c>
      <c r="M33" s="238">
        <f t="shared" si="17"/>
        <v>0</v>
      </c>
      <c r="N33" s="239">
        <f t="shared" si="17"/>
        <v>0</v>
      </c>
      <c r="O33" s="239">
        <f t="shared" si="17"/>
        <v>0</v>
      </c>
      <c r="P33" s="238">
        <f t="shared" si="17"/>
        <v>0</v>
      </c>
      <c r="Q33" s="239">
        <f t="shared" si="17"/>
        <v>0</v>
      </c>
      <c r="R33" s="239">
        <f t="shared" si="17"/>
        <v>0</v>
      </c>
      <c r="S33" s="238">
        <f t="shared" si="17"/>
        <v>0</v>
      </c>
      <c r="T33" s="239">
        <f t="shared" si="17"/>
        <v>0</v>
      </c>
      <c r="U33" s="239">
        <f t="shared" si="17"/>
        <v>0</v>
      </c>
      <c r="V33" s="238">
        <f t="shared" si="17"/>
        <v>0</v>
      </c>
      <c r="W33" s="239">
        <f t="shared" si="17"/>
        <v>0</v>
      </c>
      <c r="X33" s="239">
        <f t="shared" si="17"/>
        <v>0</v>
      </c>
      <c r="Y33" s="241"/>
      <c r="Z33" s="239">
        <f>SUM(Z28:Z32)</f>
        <v>0</v>
      </c>
      <c r="AA33" s="239">
        <f>SUM(AA28:AA32)</f>
        <v>0</v>
      </c>
      <c r="AB33" s="100"/>
      <c r="AC33" s="69"/>
    </row>
    <row r="34" spans="1:31" ht="32.1" customHeight="1" thickBot="1" x14ac:dyDescent="0.3">
      <c r="A34" s="314" t="s">
        <v>36</v>
      </c>
      <c r="B34" s="315" t="s">
        <v>40</v>
      </c>
      <c r="C34" s="315" t="s">
        <v>93</v>
      </c>
      <c r="D34" s="316" t="s">
        <v>107</v>
      </c>
      <c r="E34" s="317">
        <v>3000000000</v>
      </c>
      <c r="F34" s="318" t="s">
        <v>15</v>
      </c>
      <c r="G34" s="31"/>
      <c r="H34" s="32"/>
      <c r="I34" s="230">
        <f t="shared" ref="I34:I37" si="18">SUM(G34:H34)</f>
        <v>0</v>
      </c>
      <c r="J34" s="18"/>
      <c r="K34" s="33"/>
      <c r="L34" s="231">
        <f t="shared" ref="L34:L37" si="19">SUM(J34:K34)</f>
        <v>0</v>
      </c>
      <c r="M34" s="34"/>
      <c r="N34" s="33"/>
      <c r="O34" s="230">
        <f t="shared" ref="O34:O37" si="20">SUM(M34:N34)</f>
        <v>0</v>
      </c>
      <c r="P34" s="36"/>
      <c r="Q34" s="33"/>
      <c r="R34" s="231">
        <f t="shared" ref="R34:R37" si="21">SUM(P34:Q34)</f>
        <v>0</v>
      </c>
      <c r="S34" s="34"/>
      <c r="T34" s="33"/>
      <c r="U34" s="230">
        <f t="shared" ref="U34:U37" si="22">SUM(S34:T34)</f>
        <v>0</v>
      </c>
      <c r="V34" s="36"/>
      <c r="W34" s="33"/>
      <c r="X34" s="232">
        <f t="shared" ref="X34:X37" si="23">SUM(V34:W34)</f>
        <v>0</v>
      </c>
      <c r="Y34" s="364"/>
      <c r="Z34" s="233">
        <f t="shared" ref="Z34:Z37" si="24">SUM(I34,O34,U34)</f>
        <v>0</v>
      </c>
      <c r="AA34" s="233">
        <f t="shared" ref="AA34:AA37" si="25">SUM(L34,R34,X34)</f>
        <v>0</v>
      </c>
      <c r="AB34" s="100"/>
      <c r="AC34" s="69"/>
    </row>
    <row r="35" spans="1:31" ht="32.1" customHeight="1" thickBot="1" x14ac:dyDescent="0.3">
      <c r="A35" s="335" t="s">
        <v>36</v>
      </c>
      <c r="B35" s="327" t="s">
        <v>40</v>
      </c>
      <c r="C35" s="327" t="s">
        <v>93</v>
      </c>
      <c r="D35" s="320" t="s">
        <v>48</v>
      </c>
      <c r="E35" s="375" t="s">
        <v>200</v>
      </c>
      <c r="F35" s="321" t="s">
        <v>15</v>
      </c>
      <c r="G35" s="31"/>
      <c r="H35" s="32"/>
      <c r="I35" s="230">
        <f t="shared" si="18"/>
        <v>0</v>
      </c>
      <c r="J35" s="18"/>
      <c r="K35" s="33"/>
      <c r="L35" s="231">
        <f t="shared" si="19"/>
        <v>0</v>
      </c>
      <c r="M35" s="34"/>
      <c r="N35" s="33"/>
      <c r="O35" s="230">
        <f t="shared" si="20"/>
        <v>0</v>
      </c>
      <c r="P35" s="36"/>
      <c r="Q35" s="33"/>
      <c r="R35" s="231">
        <f t="shared" si="21"/>
        <v>0</v>
      </c>
      <c r="S35" s="49"/>
      <c r="T35" s="49"/>
      <c r="U35" s="230">
        <f t="shared" si="22"/>
        <v>0</v>
      </c>
      <c r="V35" s="49"/>
      <c r="W35" s="49"/>
      <c r="X35" s="232">
        <f t="shared" si="23"/>
        <v>0</v>
      </c>
      <c r="Y35" s="364"/>
      <c r="Z35" s="233">
        <f t="shared" si="24"/>
        <v>0</v>
      </c>
      <c r="AA35" s="233">
        <f t="shared" si="25"/>
        <v>0</v>
      </c>
      <c r="AB35" s="100"/>
      <c r="AC35" s="69"/>
    </row>
    <row r="36" spans="1:31" ht="31.5" customHeight="1" thickBot="1" x14ac:dyDescent="0.3">
      <c r="A36" s="323" t="s">
        <v>36</v>
      </c>
      <c r="B36" s="324" t="s">
        <v>40</v>
      </c>
      <c r="C36" s="319" t="s">
        <v>93</v>
      </c>
      <c r="D36" s="339" t="s">
        <v>201</v>
      </c>
      <c r="E36" s="319" t="s">
        <v>196</v>
      </c>
      <c r="F36" s="326" t="s">
        <v>15</v>
      </c>
      <c r="G36" s="31"/>
      <c r="H36" s="32"/>
      <c r="I36" s="230">
        <f t="shared" si="18"/>
        <v>0</v>
      </c>
      <c r="J36" s="18"/>
      <c r="K36" s="35"/>
      <c r="L36" s="231">
        <f t="shared" si="19"/>
        <v>0</v>
      </c>
      <c r="M36" s="34"/>
      <c r="N36" s="33"/>
      <c r="O36" s="230">
        <f t="shared" si="20"/>
        <v>0</v>
      </c>
      <c r="P36" s="36"/>
      <c r="Q36" s="33"/>
      <c r="R36" s="231">
        <f t="shared" si="21"/>
        <v>0</v>
      </c>
      <c r="S36" s="34"/>
      <c r="T36" s="33"/>
      <c r="U36" s="230">
        <f t="shared" si="22"/>
        <v>0</v>
      </c>
      <c r="V36" s="36"/>
      <c r="W36" s="33"/>
      <c r="X36" s="232">
        <f t="shared" si="23"/>
        <v>0</v>
      </c>
      <c r="Y36" s="364"/>
      <c r="Z36" s="233">
        <f t="shared" si="24"/>
        <v>0</v>
      </c>
      <c r="AA36" s="233">
        <f t="shared" si="25"/>
        <v>0</v>
      </c>
      <c r="AB36" s="100"/>
      <c r="AC36" s="69"/>
    </row>
    <row r="37" spans="1:31" ht="32.1" customHeight="1" thickBot="1" x14ac:dyDescent="0.3">
      <c r="A37" s="323" t="s">
        <v>36</v>
      </c>
      <c r="B37" s="324" t="s">
        <v>40</v>
      </c>
      <c r="C37" s="336" t="s">
        <v>93</v>
      </c>
      <c r="D37" s="325" t="s">
        <v>139</v>
      </c>
      <c r="E37" s="337" t="s">
        <v>193</v>
      </c>
      <c r="F37" s="326" t="s">
        <v>15</v>
      </c>
      <c r="G37" s="31"/>
      <c r="H37" s="32"/>
      <c r="I37" s="230">
        <f t="shared" si="18"/>
        <v>0</v>
      </c>
      <c r="J37" s="186"/>
      <c r="K37" s="187"/>
      <c r="L37" s="231">
        <f t="shared" si="19"/>
        <v>0</v>
      </c>
      <c r="M37" s="34"/>
      <c r="N37" s="33"/>
      <c r="O37" s="230">
        <f t="shared" si="20"/>
        <v>0</v>
      </c>
      <c r="P37" s="36"/>
      <c r="Q37" s="33"/>
      <c r="R37" s="231">
        <f t="shared" si="21"/>
        <v>0</v>
      </c>
      <c r="S37" s="34"/>
      <c r="T37" s="33"/>
      <c r="U37" s="230">
        <f t="shared" si="22"/>
        <v>0</v>
      </c>
      <c r="V37" s="36"/>
      <c r="W37" s="33"/>
      <c r="X37" s="232">
        <f t="shared" si="23"/>
        <v>0</v>
      </c>
      <c r="Y37" s="364"/>
      <c r="Z37" s="233">
        <f t="shared" si="24"/>
        <v>0</v>
      </c>
      <c r="AA37" s="233">
        <f t="shared" si="25"/>
        <v>0</v>
      </c>
      <c r="AB37" s="100"/>
      <c r="AC37" s="69"/>
    </row>
    <row r="38" spans="1:31" ht="32.1" customHeight="1" thickBot="1" x14ac:dyDescent="0.3">
      <c r="A38" s="459"/>
      <c r="B38" s="460"/>
      <c r="C38" s="460"/>
      <c r="D38" s="460"/>
      <c r="E38" s="460"/>
      <c r="F38" s="461"/>
      <c r="G38" s="238">
        <f t="shared" ref="G38:X38" si="26">SUM(G34:G37)</f>
        <v>0</v>
      </c>
      <c r="H38" s="239">
        <f t="shared" si="26"/>
        <v>0</v>
      </c>
      <c r="I38" s="239">
        <f t="shared" si="26"/>
        <v>0</v>
      </c>
      <c r="J38" s="239">
        <f t="shared" si="26"/>
        <v>0</v>
      </c>
      <c r="K38" s="239">
        <f t="shared" si="26"/>
        <v>0</v>
      </c>
      <c r="L38" s="239">
        <f t="shared" si="26"/>
        <v>0</v>
      </c>
      <c r="M38" s="239">
        <f t="shared" si="26"/>
        <v>0</v>
      </c>
      <c r="N38" s="239">
        <f t="shared" si="26"/>
        <v>0</v>
      </c>
      <c r="O38" s="239">
        <f t="shared" si="26"/>
        <v>0</v>
      </c>
      <c r="P38" s="239">
        <f t="shared" si="26"/>
        <v>0</v>
      </c>
      <c r="Q38" s="239">
        <f t="shared" si="26"/>
        <v>0</v>
      </c>
      <c r="R38" s="239">
        <f t="shared" si="26"/>
        <v>0</v>
      </c>
      <c r="S38" s="239">
        <f t="shared" si="26"/>
        <v>0</v>
      </c>
      <c r="T38" s="239">
        <f t="shared" si="26"/>
        <v>0</v>
      </c>
      <c r="U38" s="239">
        <f t="shared" si="26"/>
        <v>0</v>
      </c>
      <c r="V38" s="239">
        <f t="shared" si="26"/>
        <v>0</v>
      </c>
      <c r="W38" s="239">
        <f t="shared" si="26"/>
        <v>0</v>
      </c>
      <c r="X38" s="240">
        <f t="shared" si="26"/>
        <v>0</v>
      </c>
      <c r="Y38" s="241"/>
      <c r="Z38" s="239">
        <f>SUM(Z34:Z37)</f>
        <v>0</v>
      </c>
      <c r="AA38" s="239">
        <f>SUM(AA34:AA37)</f>
        <v>0</v>
      </c>
      <c r="AB38" s="100"/>
      <c r="AC38" s="69"/>
    </row>
    <row r="39" spans="1:31" ht="32.1" customHeight="1" thickBot="1" x14ac:dyDescent="0.3">
      <c r="A39" s="314" t="s">
        <v>36</v>
      </c>
      <c r="B39" s="315" t="s">
        <v>41</v>
      </c>
      <c r="C39" s="315" t="s">
        <v>94</v>
      </c>
      <c r="D39" s="316" t="s">
        <v>107</v>
      </c>
      <c r="E39" s="317">
        <v>3000000000</v>
      </c>
      <c r="F39" s="318" t="s">
        <v>15</v>
      </c>
      <c r="G39" s="31">
        <v>28</v>
      </c>
      <c r="H39" s="32"/>
      <c r="I39" s="230">
        <f>SUM(G39:H39)</f>
        <v>28</v>
      </c>
      <c r="J39" s="186">
        <v>47</v>
      </c>
      <c r="K39" s="187"/>
      <c r="L39" s="231">
        <f>SUM(J39:K39)</f>
        <v>47</v>
      </c>
      <c r="M39" s="34"/>
      <c r="N39" s="33"/>
      <c r="O39" s="230">
        <f>SUM(M39:N39)</f>
        <v>0</v>
      </c>
      <c r="P39" s="36"/>
      <c r="Q39" s="33"/>
      <c r="R39" s="231">
        <f>SUM(P39:Q39)</f>
        <v>0</v>
      </c>
      <c r="S39" s="34"/>
      <c r="T39" s="33"/>
      <c r="U39" s="230">
        <f>SUM(S39:T39)</f>
        <v>0</v>
      </c>
      <c r="V39" s="36"/>
      <c r="W39" s="33"/>
      <c r="X39" s="232">
        <f>SUM(V39:W39)</f>
        <v>0</v>
      </c>
      <c r="Y39" s="364"/>
      <c r="Z39" s="233">
        <f>SUM(I39,O39,U39)</f>
        <v>28</v>
      </c>
      <c r="AA39" s="233">
        <f>SUM(L39,R39,X39)</f>
        <v>47</v>
      </c>
      <c r="AB39" s="122">
        <f>SUM(Z36:AA39)</f>
        <v>75</v>
      </c>
      <c r="AC39" s="85">
        <f>SUM(Z36:Z39)</f>
        <v>28</v>
      </c>
      <c r="AD39" s="1">
        <f>SUM(AA36:AA39)</f>
        <v>47</v>
      </c>
      <c r="AE39" s="1">
        <f>SUM(AC39:AD39)</f>
        <v>75</v>
      </c>
    </row>
    <row r="40" spans="1:31" ht="32.1" customHeight="1" thickBot="1" x14ac:dyDescent="0.3">
      <c r="A40" s="335" t="s">
        <v>36</v>
      </c>
      <c r="B40" s="327" t="s">
        <v>41</v>
      </c>
      <c r="C40" s="327" t="s">
        <v>94</v>
      </c>
      <c r="D40" s="320" t="s">
        <v>202</v>
      </c>
      <c r="E40" s="378" t="s">
        <v>203</v>
      </c>
      <c r="F40" s="340" t="s">
        <v>15</v>
      </c>
      <c r="G40" s="188"/>
      <c r="H40" s="189"/>
      <c r="I40" s="230">
        <f>SUM(G40:H40)</f>
        <v>0</v>
      </c>
      <c r="J40" s="190"/>
      <c r="K40" s="191"/>
      <c r="L40" s="231">
        <f>SUM(J40:K40)</f>
        <v>0</v>
      </c>
      <c r="M40" s="192">
        <v>9</v>
      </c>
      <c r="N40" s="191"/>
      <c r="O40" s="230">
        <f>SUM(M40:N40)</f>
        <v>9</v>
      </c>
      <c r="P40" s="193">
        <v>15</v>
      </c>
      <c r="Q40" s="191"/>
      <c r="R40" s="231">
        <f>SUM(P40:Q40)</f>
        <v>15</v>
      </c>
      <c r="S40" s="107">
        <v>3</v>
      </c>
      <c r="T40" s="191"/>
      <c r="U40" s="230">
        <f>SUM(S40:T40)</f>
        <v>3</v>
      </c>
      <c r="V40" s="107">
        <v>17</v>
      </c>
      <c r="W40" s="191"/>
      <c r="X40" s="232">
        <f>SUM(V40:W40)</f>
        <v>17</v>
      </c>
      <c r="Y40" s="364"/>
      <c r="Z40" s="233">
        <f>SUM(I40,O40,U40)</f>
        <v>12</v>
      </c>
      <c r="AA40" s="233">
        <f>SUM(L40,R40,X40)</f>
        <v>32</v>
      </c>
      <c r="AB40" s="100"/>
      <c r="AC40" s="69"/>
    </row>
    <row r="41" spans="1:31" ht="32.1" customHeight="1" thickBot="1" x14ac:dyDescent="0.3">
      <c r="A41" s="335" t="s">
        <v>36</v>
      </c>
      <c r="B41" s="327" t="s">
        <v>41</v>
      </c>
      <c r="C41" s="327" t="s">
        <v>94</v>
      </c>
      <c r="D41" s="320" t="s">
        <v>116</v>
      </c>
      <c r="E41" s="319" t="s">
        <v>204</v>
      </c>
      <c r="F41" s="321" t="s">
        <v>15</v>
      </c>
      <c r="G41" s="188"/>
      <c r="H41" s="189"/>
      <c r="I41" s="230">
        <f>SUM(G41:H41)</f>
        <v>0</v>
      </c>
      <c r="J41" s="190"/>
      <c r="K41" s="191"/>
      <c r="L41" s="231">
        <f>SUM(J41:K41)</f>
        <v>0</v>
      </c>
      <c r="M41" s="107">
        <v>2</v>
      </c>
      <c r="N41" s="107"/>
      <c r="O41" s="230">
        <f>SUM(M41:N41)</f>
        <v>2</v>
      </c>
      <c r="P41" s="107">
        <v>21</v>
      </c>
      <c r="Q41" s="191"/>
      <c r="R41" s="231">
        <f>SUM(P41:Q41)</f>
        <v>21</v>
      </c>
      <c r="S41" s="107">
        <v>5</v>
      </c>
      <c r="T41" s="191"/>
      <c r="U41" s="230">
        <f>SUM(S41:T41)</f>
        <v>5</v>
      </c>
      <c r="V41" s="107">
        <v>10</v>
      </c>
      <c r="W41" s="191"/>
      <c r="X41" s="232">
        <f>SUM(V41:W41)</f>
        <v>10</v>
      </c>
      <c r="Y41" s="364"/>
      <c r="Z41" s="233">
        <f>SUM(I41,O41,U41)</f>
        <v>7</v>
      </c>
      <c r="AA41" s="233">
        <f>SUM(L41,R41,X41)</f>
        <v>31</v>
      </c>
      <c r="AB41" s="100"/>
      <c r="AC41" s="69"/>
    </row>
    <row r="42" spans="1:31" ht="32.1" customHeight="1" thickBot="1" x14ac:dyDescent="0.3">
      <c r="A42" s="323" t="s">
        <v>36</v>
      </c>
      <c r="B42" s="324" t="s">
        <v>41</v>
      </c>
      <c r="C42" s="324" t="s">
        <v>94</v>
      </c>
      <c r="D42" s="325" t="s">
        <v>83</v>
      </c>
      <c r="E42" s="337" t="s">
        <v>190</v>
      </c>
      <c r="F42" s="326" t="s">
        <v>15</v>
      </c>
      <c r="G42" s="31"/>
      <c r="H42" s="32"/>
      <c r="I42" s="230">
        <f>SUM(G42:H42)</f>
        <v>0</v>
      </c>
      <c r="J42" s="18"/>
      <c r="K42" s="33"/>
      <c r="L42" s="231">
        <f>SUM(J42:K42)</f>
        <v>0</v>
      </c>
      <c r="M42" s="114">
        <v>16</v>
      </c>
      <c r="N42" s="114"/>
      <c r="O42" s="230">
        <f>SUM(M42:N42)</f>
        <v>16</v>
      </c>
      <c r="P42" s="114">
        <v>12</v>
      </c>
      <c r="Q42" s="187"/>
      <c r="R42" s="231">
        <f>SUM(P42:Q42)</f>
        <v>12</v>
      </c>
      <c r="S42" s="114">
        <v>16</v>
      </c>
      <c r="T42" s="187"/>
      <c r="U42" s="230">
        <f>SUM(S42:T42)</f>
        <v>16</v>
      </c>
      <c r="V42" s="114">
        <v>6</v>
      </c>
      <c r="W42" s="187"/>
      <c r="X42" s="232">
        <f>SUM(V42:W42)</f>
        <v>6</v>
      </c>
      <c r="Y42" s="364"/>
      <c r="Z42" s="233">
        <f>SUM(I42,O42,U42)</f>
        <v>32</v>
      </c>
      <c r="AA42" s="233">
        <f>SUM(L42,R42,X42)</f>
        <v>18</v>
      </c>
      <c r="AB42" s="100"/>
      <c r="AC42" s="69"/>
    </row>
    <row r="43" spans="1:31" ht="32.1" customHeight="1" thickBot="1" x14ac:dyDescent="0.3">
      <c r="A43" s="459"/>
      <c r="B43" s="460"/>
      <c r="C43" s="460"/>
      <c r="D43" s="460"/>
      <c r="E43" s="480"/>
      <c r="F43" s="149"/>
      <c r="G43" s="238">
        <f t="shared" ref="G43:X43" si="27">SUM(G39:G42)</f>
        <v>28</v>
      </c>
      <c r="H43" s="239">
        <f t="shared" si="27"/>
        <v>0</v>
      </c>
      <c r="I43" s="239">
        <f t="shared" si="27"/>
        <v>28</v>
      </c>
      <c r="J43" s="239">
        <f t="shared" si="27"/>
        <v>47</v>
      </c>
      <c r="K43" s="239">
        <f t="shared" si="27"/>
        <v>0</v>
      </c>
      <c r="L43" s="239">
        <f t="shared" si="27"/>
        <v>47</v>
      </c>
      <c r="M43" s="239">
        <f t="shared" si="27"/>
        <v>27</v>
      </c>
      <c r="N43" s="239">
        <f t="shared" si="27"/>
        <v>0</v>
      </c>
      <c r="O43" s="239">
        <f t="shared" si="27"/>
        <v>27</v>
      </c>
      <c r="P43" s="239">
        <f t="shared" si="27"/>
        <v>48</v>
      </c>
      <c r="Q43" s="239">
        <f t="shared" si="27"/>
        <v>0</v>
      </c>
      <c r="R43" s="239">
        <f t="shared" si="27"/>
        <v>48</v>
      </c>
      <c r="S43" s="239">
        <f t="shared" si="27"/>
        <v>24</v>
      </c>
      <c r="T43" s="239">
        <f t="shared" si="27"/>
        <v>0</v>
      </c>
      <c r="U43" s="239">
        <f t="shared" si="27"/>
        <v>24</v>
      </c>
      <c r="V43" s="239">
        <f t="shared" si="27"/>
        <v>33</v>
      </c>
      <c r="W43" s="239">
        <f t="shared" si="27"/>
        <v>0</v>
      </c>
      <c r="X43" s="240">
        <f t="shared" si="27"/>
        <v>33</v>
      </c>
      <c r="Y43" s="241"/>
      <c r="Z43" s="239">
        <f>SUM(Z39:Z42)</f>
        <v>79</v>
      </c>
      <c r="AA43" s="239">
        <f>SUM(AA39:AA42)</f>
        <v>128</v>
      </c>
      <c r="AB43" s="122">
        <f>SUM(Z40:AA43)</f>
        <v>339</v>
      </c>
      <c r="AC43" s="85">
        <f>SUM(Z40:Z43)</f>
        <v>130</v>
      </c>
      <c r="AD43" s="1">
        <f>SUM(AA40:AA43)</f>
        <v>209</v>
      </c>
      <c r="AE43" s="1">
        <f>SUM(AC43:AD43)</f>
        <v>339</v>
      </c>
    </row>
    <row r="44" spans="1:31" ht="32.1" customHeight="1" thickBot="1" x14ac:dyDescent="0.3">
      <c r="A44" s="314" t="s">
        <v>36</v>
      </c>
      <c r="B44" s="315" t="s">
        <v>42</v>
      </c>
      <c r="C44" s="315" t="s">
        <v>95</v>
      </c>
      <c r="D44" s="316" t="s">
        <v>107</v>
      </c>
      <c r="E44" s="317">
        <v>3000000000</v>
      </c>
      <c r="F44" s="318" t="s">
        <v>15</v>
      </c>
      <c r="G44" s="31"/>
      <c r="H44" s="32"/>
      <c r="I44" s="230">
        <f t="shared" ref="I44:I48" si="28">SUM(G44:H44)</f>
        <v>0</v>
      </c>
      <c r="J44" s="18"/>
      <c r="K44" s="33"/>
      <c r="L44" s="231">
        <f t="shared" ref="L44:L48" si="29">SUM(J44:K44)</f>
        <v>0</v>
      </c>
      <c r="M44" s="34"/>
      <c r="N44" s="33"/>
      <c r="O44" s="230">
        <f t="shared" ref="O44:O48" si="30">SUM(M44:N44)</f>
        <v>0</v>
      </c>
      <c r="P44" s="36"/>
      <c r="Q44" s="33"/>
      <c r="R44" s="231">
        <f t="shared" ref="R44:R48" si="31">SUM(P44:Q44)</f>
        <v>0</v>
      </c>
      <c r="S44" s="34"/>
      <c r="T44" s="33"/>
      <c r="U44" s="230">
        <f t="shared" ref="U44:U48" si="32">SUM(S44:T44)</f>
        <v>0</v>
      </c>
      <c r="V44" s="36"/>
      <c r="W44" s="33"/>
      <c r="X44" s="232">
        <f t="shared" ref="X44:X48" si="33">SUM(V44:W44)</f>
        <v>0</v>
      </c>
      <c r="Y44" s="364"/>
      <c r="Z44" s="233">
        <f t="shared" ref="Z44:Z48" si="34">SUM(I44,O44,U44)</f>
        <v>0</v>
      </c>
      <c r="AA44" s="233">
        <f t="shared" ref="AA44:AA48" si="35">SUM(L44,R44,X44)</f>
        <v>0</v>
      </c>
      <c r="AB44" s="100"/>
      <c r="AC44" s="69"/>
    </row>
    <row r="45" spans="1:31" ht="32.1" customHeight="1" thickBot="1" x14ac:dyDescent="0.3">
      <c r="A45" s="335" t="s">
        <v>36</v>
      </c>
      <c r="B45" s="327" t="s">
        <v>42</v>
      </c>
      <c r="C45" s="327" t="s">
        <v>95</v>
      </c>
      <c r="D45" s="320" t="s">
        <v>49</v>
      </c>
      <c r="E45" s="379" t="s">
        <v>199</v>
      </c>
      <c r="F45" s="321" t="s">
        <v>15</v>
      </c>
      <c r="G45" s="31"/>
      <c r="H45" s="32"/>
      <c r="I45" s="230">
        <f t="shared" si="28"/>
        <v>0</v>
      </c>
      <c r="J45" s="18"/>
      <c r="K45" s="33"/>
      <c r="L45" s="231">
        <f t="shared" si="29"/>
        <v>0</v>
      </c>
      <c r="M45" s="34"/>
      <c r="N45" s="33"/>
      <c r="O45" s="230">
        <f t="shared" si="30"/>
        <v>0</v>
      </c>
      <c r="P45" s="36"/>
      <c r="Q45" s="33"/>
      <c r="R45" s="231">
        <f t="shared" si="31"/>
        <v>0</v>
      </c>
      <c r="S45" s="34"/>
      <c r="T45" s="33"/>
      <c r="U45" s="230">
        <f t="shared" si="32"/>
        <v>0</v>
      </c>
      <c r="V45" s="36"/>
      <c r="W45" s="33"/>
      <c r="X45" s="232">
        <f t="shared" si="33"/>
        <v>0</v>
      </c>
      <c r="Y45" s="364"/>
      <c r="Z45" s="233">
        <f t="shared" si="34"/>
        <v>0</v>
      </c>
      <c r="AA45" s="233">
        <f t="shared" si="35"/>
        <v>0</v>
      </c>
      <c r="AB45" s="100"/>
      <c r="AC45" s="69"/>
    </row>
    <row r="46" spans="1:31" ht="32.1" customHeight="1" thickBot="1" x14ac:dyDescent="0.3">
      <c r="A46" s="323" t="s">
        <v>36</v>
      </c>
      <c r="B46" s="324" t="s">
        <v>42</v>
      </c>
      <c r="C46" s="324" t="s">
        <v>95</v>
      </c>
      <c r="D46" s="325" t="s">
        <v>116</v>
      </c>
      <c r="E46" s="319" t="s">
        <v>204</v>
      </c>
      <c r="F46" s="326" t="s">
        <v>15</v>
      </c>
      <c r="G46" s="31"/>
      <c r="H46" s="32"/>
      <c r="I46" s="230">
        <f t="shared" si="28"/>
        <v>0</v>
      </c>
      <c r="J46" s="18"/>
      <c r="K46" s="33"/>
      <c r="L46" s="231">
        <f t="shared" si="29"/>
        <v>0</v>
      </c>
      <c r="M46" s="34"/>
      <c r="N46" s="33"/>
      <c r="O46" s="230">
        <f t="shared" si="30"/>
        <v>0</v>
      </c>
      <c r="P46" s="36"/>
      <c r="Q46" s="33"/>
      <c r="R46" s="231">
        <f t="shared" si="31"/>
        <v>0</v>
      </c>
      <c r="S46" s="34"/>
      <c r="T46" s="33"/>
      <c r="U46" s="230">
        <f t="shared" si="32"/>
        <v>0</v>
      </c>
      <c r="V46" s="36"/>
      <c r="W46" s="33"/>
      <c r="X46" s="232">
        <f t="shared" si="33"/>
        <v>0</v>
      </c>
      <c r="Y46" s="364"/>
      <c r="Z46" s="233">
        <f t="shared" si="34"/>
        <v>0</v>
      </c>
      <c r="AA46" s="233">
        <f t="shared" si="35"/>
        <v>0</v>
      </c>
      <c r="AB46" s="100"/>
      <c r="AC46" s="69"/>
    </row>
    <row r="47" spans="1:31" ht="32.1" customHeight="1" thickBot="1" x14ac:dyDescent="0.3">
      <c r="A47" s="323" t="s">
        <v>36</v>
      </c>
      <c r="B47" s="324" t="s">
        <v>42</v>
      </c>
      <c r="C47" s="324" t="s">
        <v>95</v>
      </c>
      <c r="D47" s="339" t="s">
        <v>205</v>
      </c>
      <c r="E47" s="319" t="s">
        <v>206</v>
      </c>
      <c r="F47" s="326" t="s">
        <v>15</v>
      </c>
      <c r="G47" s="31"/>
      <c r="H47" s="32"/>
      <c r="I47" s="230">
        <f t="shared" si="28"/>
        <v>0</v>
      </c>
      <c r="J47" s="18"/>
      <c r="K47" s="33"/>
      <c r="L47" s="231">
        <f t="shared" si="29"/>
        <v>0</v>
      </c>
      <c r="M47" s="34"/>
      <c r="N47" s="33"/>
      <c r="O47" s="230">
        <f t="shared" si="30"/>
        <v>0</v>
      </c>
      <c r="P47" s="36"/>
      <c r="Q47" s="33"/>
      <c r="R47" s="231">
        <f t="shared" si="31"/>
        <v>0</v>
      </c>
      <c r="S47" s="34"/>
      <c r="T47" s="33"/>
      <c r="U47" s="230">
        <f t="shared" si="32"/>
        <v>0</v>
      </c>
      <c r="V47" s="36"/>
      <c r="W47" s="33"/>
      <c r="X47" s="232">
        <f t="shared" si="33"/>
        <v>0</v>
      </c>
      <c r="Y47" s="364"/>
      <c r="Z47" s="233">
        <f t="shared" si="34"/>
        <v>0</v>
      </c>
      <c r="AA47" s="233">
        <f t="shared" si="35"/>
        <v>0</v>
      </c>
      <c r="AB47" s="100"/>
      <c r="AC47" s="69"/>
    </row>
    <row r="48" spans="1:31" ht="32.1" customHeight="1" thickBot="1" x14ac:dyDescent="0.3">
      <c r="A48" s="323" t="s">
        <v>36</v>
      </c>
      <c r="B48" s="324" t="s">
        <v>42</v>
      </c>
      <c r="C48" s="324" t="s">
        <v>95</v>
      </c>
      <c r="D48" s="338" t="s">
        <v>207</v>
      </c>
      <c r="E48" s="337" t="s">
        <v>194</v>
      </c>
      <c r="F48" s="326" t="s">
        <v>15</v>
      </c>
      <c r="G48" s="31"/>
      <c r="H48" s="32"/>
      <c r="I48" s="230">
        <f t="shared" si="28"/>
        <v>0</v>
      </c>
      <c r="J48" s="18"/>
      <c r="K48" s="33"/>
      <c r="L48" s="231">
        <f t="shared" si="29"/>
        <v>0</v>
      </c>
      <c r="M48" s="34"/>
      <c r="N48" s="33"/>
      <c r="O48" s="230">
        <f t="shared" si="30"/>
        <v>0</v>
      </c>
      <c r="P48" s="36"/>
      <c r="Q48" s="33"/>
      <c r="R48" s="231">
        <f t="shared" si="31"/>
        <v>0</v>
      </c>
      <c r="S48" s="34"/>
      <c r="T48" s="33"/>
      <c r="U48" s="230">
        <f t="shared" si="32"/>
        <v>0</v>
      </c>
      <c r="V48" s="36"/>
      <c r="W48" s="33"/>
      <c r="X48" s="232">
        <f t="shared" si="33"/>
        <v>0</v>
      </c>
      <c r="Y48" s="364"/>
      <c r="Z48" s="233">
        <f t="shared" si="34"/>
        <v>0</v>
      </c>
      <c r="AA48" s="233">
        <f t="shared" si="35"/>
        <v>0</v>
      </c>
      <c r="AB48" s="122">
        <f>SUM(Z44:AA48)</f>
        <v>0</v>
      </c>
      <c r="AC48" s="85">
        <f>SUM(Z44:Z48)</f>
        <v>0</v>
      </c>
      <c r="AD48" s="1">
        <f>SUM(AA44:AA48)</f>
        <v>0</v>
      </c>
      <c r="AE48" s="1">
        <f>SUM(AC48:AD48)</f>
        <v>0</v>
      </c>
    </row>
    <row r="49" spans="1:31" ht="32.1" customHeight="1" thickBot="1" x14ac:dyDescent="0.3">
      <c r="A49" s="459"/>
      <c r="B49" s="460"/>
      <c r="C49" s="460"/>
      <c r="D49" s="460"/>
      <c r="E49" s="460"/>
      <c r="F49" s="461"/>
      <c r="G49" s="238">
        <f t="shared" ref="G49:X49" si="36">SUM(G44:G48)</f>
        <v>0</v>
      </c>
      <c r="H49" s="239">
        <f t="shared" si="36"/>
        <v>0</v>
      </c>
      <c r="I49" s="239">
        <f t="shared" si="36"/>
        <v>0</v>
      </c>
      <c r="J49" s="239">
        <f t="shared" si="36"/>
        <v>0</v>
      </c>
      <c r="K49" s="239">
        <f t="shared" si="36"/>
        <v>0</v>
      </c>
      <c r="L49" s="239">
        <f t="shared" si="36"/>
        <v>0</v>
      </c>
      <c r="M49" s="239">
        <f t="shared" si="36"/>
        <v>0</v>
      </c>
      <c r="N49" s="239">
        <f t="shared" si="36"/>
        <v>0</v>
      </c>
      <c r="O49" s="239">
        <f t="shared" si="36"/>
        <v>0</v>
      </c>
      <c r="P49" s="239">
        <f t="shared" si="36"/>
        <v>0</v>
      </c>
      <c r="Q49" s="239">
        <f t="shared" si="36"/>
        <v>0</v>
      </c>
      <c r="R49" s="239">
        <f t="shared" si="36"/>
        <v>0</v>
      </c>
      <c r="S49" s="239">
        <f t="shared" si="36"/>
        <v>0</v>
      </c>
      <c r="T49" s="239">
        <f t="shared" si="36"/>
        <v>0</v>
      </c>
      <c r="U49" s="239">
        <f t="shared" si="36"/>
        <v>0</v>
      </c>
      <c r="V49" s="239">
        <f t="shared" si="36"/>
        <v>0</v>
      </c>
      <c r="W49" s="239">
        <f t="shared" si="36"/>
        <v>0</v>
      </c>
      <c r="X49" s="240">
        <f t="shared" si="36"/>
        <v>0</v>
      </c>
      <c r="Y49" s="241"/>
      <c r="Z49" s="239">
        <f>SUM(Z44:Z48)</f>
        <v>0</v>
      </c>
      <c r="AA49" s="239">
        <f>SUM(AA44:AA48)</f>
        <v>0</v>
      </c>
      <c r="AB49" s="100"/>
      <c r="AC49" s="69"/>
    </row>
    <row r="50" spans="1:31" ht="32.1" customHeight="1" thickBot="1" x14ac:dyDescent="0.3">
      <c r="A50" s="314" t="s">
        <v>36</v>
      </c>
      <c r="B50" s="315" t="s">
        <v>43</v>
      </c>
      <c r="C50" s="315" t="s">
        <v>96</v>
      </c>
      <c r="D50" s="316" t="s">
        <v>107</v>
      </c>
      <c r="E50" s="317">
        <v>3000000000</v>
      </c>
      <c r="F50" s="318" t="s">
        <v>15</v>
      </c>
      <c r="G50" s="31"/>
      <c r="H50" s="32"/>
      <c r="I50" s="230">
        <f>SUM(G50:H50)</f>
        <v>0</v>
      </c>
      <c r="J50" s="18"/>
      <c r="K50" s="33"/>
      <c r="L50" s="231">
        <f t="shared" ref="L50:L54" si="37">SUM(J50:K50)</f>
        <v>0</v>
      </c>
      <c r="M50" s="34"/>
      <c r="N50" s="33"/>
      <c r="O50" s="230">
        <f t="shared" ref="O50:O54" si="38">SUM(M50:N50)</f>
        <v>0</v>
      </c>
      <c r="P50" s="36"/>
      <c r="Q50" s="33"/>
      <c r="R50" s="231">
        <f t="shared" ref="R50:R54" si="39">SUM(P50:Q50)</f>
        <v>0</v>
      </c>
      <c r="S50" s="34"/>
      <c r="T50" s="33"/>
      <c r="U50" s="230">
        <f t="shared" ref="U50:U54" si="40">SUM(S50:T50)</f>
        <v>0</v>
      </c>
      <c r="V50" s="36"/>
      <c r="W50" s="33"/>
      <c r="X50" s="232">
        <f t="shared" ref="X50:X54" si="41">SUM(V50:W50)</f>
        <v>0</v>
      </c>
      <c r="Y50" s="364"/>
      <c r="Z50" s="233">
        <f t="shared" ref="Z50:Z54" si="42">SUM(I50,O50,U50)</f>
        <v>0</v>
      </c>
      <c r="AA50" s="233">
        <f t="shared" ref="AA50:AA54" si="43">SUM(L50,R50,X50)</f>
        <v>0</v>
      </c>
      <c r="AB50" s="100"/>
      <c r="AC50" s="69"/>
    </row>
    <row r="51" spans="1:31" ht="32.1" customHeight="1" thickBot="1" x14ac:dyDescent="0.3">
      <c r="A51" s="335" t="s">
        <v>36</v>
      </c>
      <c r="B51" s="327" t="s">
        <v>43</v>
      </c>
      <c r="C51" s="327" t="s">
        <v>96</v>
      </c>
      <c r="D51" s="320" t="s">
        <v>50</v>
      </c>
      <c r="E51" s="319" t="s">
        <v>208</v>
      </c>
      <c r="F51" s="341" t="s">
        <v>15</v>
      </c>
      <c r="G51" s="31"/>
      <c r="H51" s="32"/>
      <c r="I51" s="230">
        <f>SUM(G51:H51)</f>
        <v>0</v>
      </c>
      <c r="J51" s="18"/>
      <c r="K51" s="33"/>
      <c r="L51" s="231">
        <f t="shared" si="37"/>
        <v>0</v>
      </c>
      <c r="M51" s="34"/>
      <c r="N51" s="33"/>
      <c r="O51" s="230">
        <f t="shared" si="38"/>
        <v>0</v>
      </c>
      <c r="P51" s="36"/>
      <c r="Q51" s="33"/>
      <c r="R51" s="231">
        <f t="shared" si="39"/>
        <v>0</v>
      </c>
      <c r="S51" s="34"/>
      <c r="T51" s="33"/>
      <c r="U51" s="230">
        <f t="shared" si="40"/>
        <v>0</v>
      </c>
      <c r="V51" s="36"/>
      <c r="W51" s="33"/>
      <c r="X51" s="232">
        <f t="shared" si="41"/>
        <v>0</v>
      </c>
      <c r="Y51" s="364"/>
      <c r="Z51" s="233">
        <f t="shared" si="42"/>
        <v>0</v>
      </c>
      <c r="AA51" s="233">
        <f t="shared" si="43"/>
        <v>0</v>
      </c>
      <c r="AB51" s="122">
        <f>SUM(Z49:AA51)</f>
        <v>0</v>
      </c>
      <c r="AC51" s="85">
        <f>SUM(Z49:Z51)</f>
        <v>0</v>
      </c>
      <c r="AD51" s="1">
        <f>SUM(AA49:AA51)</f>
        <v>0</v>
      </c>
      <c r="AE51" s="1">
        <f>SUM(AC51:AD51)</f>
        <v>0</v>
      </c>
    </row>
    <row r="52" spans="1:31" ht="26.25" customHeight="1" thickBot="1" x14ac:dyDescent="0.3">
      <c r="A52" s="323" t="s">
        <v>36</v>
      </c>
      <c r="B52" s="324" t="s">
        <v>43</v>
      </c>
      <c r="C52" s="324" t="s">
        <v>96</v>
      </c>
      <c r="D52" s="339" t="s">
        <v>49</v>
      </c>
      <c r="E52" s="379" t="s">
        <v>199</v>
      </c>
      <c r="F52" s="342" t="s">
        <v>15</v>
      </c>
      <c r="G52" s="31" t="s">
        <v>105</v>
      </c>
      <c r="H52" s="32"/>
      <c r="I52" s="230">
        <f t="shared" ref="I52:I53" si="44">SUM(G52:H52)</f>
        <v>0</v>
      </c>
      <c r="J52" s="18"/>
      <c r="K52" s="35"/>
      <c r="L52" s="231">
        <f t="shared" si="37"/>
        <v>0</v>
      </c>
      <c r="M52" s="34"/>
      <c r="N52" s="33"/>
      <c r="O52" s="230">
        <f t="shared" si="38"/>
        <v>0</v>
      </c>
      <c r="P52" s="36"/>
      <c r="Q52" s="33"/>
      <c r="R52" s="231">
        <f t="shared" si="39"/>
        <v>0</v>
      </c>
      <c r="S52" s="34"/>
      <c r="T52" s="33"/>
      <c r="U52" s="230">
        <f t="shared" si="40"/>
        <v>0</v>
      </c>
      <c r="V52" s="36"/>
      <c r="W52" s="33"/>
      <c r="X52" s="232">
        <f t="shared" si="41"/>
        <v>0</v>
      </c>
      <c r="Y52" s="364"/>
      <c r="Z52" s="233">
        <f t="shared" si="42"/>
        <v>0</v>
      </c>
      <c r="AA52" s="233">
        <f t="shared" si="43"/>
        <v>0</v>
      </c>
      <c r="AB52" s="246"/>
      <c r="AC52" s="69"/>
    </row>
    <row r="53" spans="1:31" ht="26.25" customHeight="1" thickBot="1" x14ac:dyDescent="0.3">
      <c r="A53" s="323" t="s">
        <v>36</v>
      </c>
      <c r="B53" s="324" t="s">
        <v>43</v>
      </c>
      <c r="C53" s="324" t="s">
        <v>96</v>
      </c>
      <c r="D53" s="339" t="s">
        <v>83</v>
      </c>
      <c r="E53" s="319" t="s">
        <v>190</v>
      </c>
      <c r="F53" s="342" t="s">
        <v>15</v>
      </c>
      <c r="G53" s="31"/>
      <c r="H53" s="32"/>
      <c r="I53" s="230">
        <f t="shared" si="44"/>
        <v>0</v>
      </c>
      <c r="J53" s="18"/>
      <c r="K53" s="35"/>
      <c r="L53" s="231">
        <f t="shared" si="37"/>
        <v>0</v>
      </c>
      <c r="M53" s="34"/>
      <c r="N53" s="33"/>
      <c r="O53" s="230">
        <f t="shared" si="38"/>
        <v>0</v>
      </c>
      <c r="P53" s="36"/>
      <c r="Q53" s="33"/>
      <c r="R53" s="231">
        <f t="shared" si="39"/>
        <v>0</v>
      </c>
      <c r="S53" s="34"/>
      <c r="T53" s="33"/>
      <c r="U53" s="230">
        <f t="shared" si="40"/>
        <v>0</v>
      </c>
      <c r="V53" s="36"/>
      <c r="W53" s="33"/>
      <c r="X53" s="232">
        <f t="shared" si="41"/>
        <v>0</v>
      </c>
      <c r="Y53" s="364"/>
      <c r="Z53" s="233">
        <f t="shared" si="42"/>
        <v>0</v>
      </c>
      <c r="AA53" s="233">
        <f t="shared" si="43"/>
        <v>0</v>
      </c>
      <c r="AB53" s="246"/>
      <c r="AC53" s="85">
        <f>SUM(Z52:Z53)</f>
        <v>0</v>
      </c>
      <c r="AD53" s="1">
        <f>SUM(AA52:AA53)</f>
        <v>0</v>
      </c>
      <c r="AE53" s="1">
        <f>SUM(AC53:AD53)</f>
        <v>0</v>
      </c>
    </row>
    <row r="54" spans="1:31" ht="28.5" customHeight="1" thickBot="1" x14ac:dyDescent="0.3">
      <c r="A54" s="323" t="s">
        <v>36</v>
      </c>
      <c r="B54" s="324" t="s">
        <v>43</v>
      </c>
      <c r="C54" s="324" t="s">
        <v>96</v>
      </c>
      <c r="D54" s="343" t="s">
        <v>209</v>
      </c>
      <c r="E54" s="380" t="s">
        <v>210</v>
      </c>
      <c r="F54" s="342" t="s">
        <v>15</v>
      </c>
      <c r="G54" s="31"/>
      <c r="H54" s="32"/>
      <c r="I54" s="230">
        <f>SUM(G54:H54)</f>
        <v>0</v>
      </c>
      <c r="J54" s="18"/>
      <c r="K54" s="33"/>
      <c r="L54" s="231">
        <f t="shared" si="37"/>
        <v>0</v>
      </c>
      <c r="M54" s="34"/>
      <c r="N54" s="33"/>
      <c r="O54" s="247">
        <f t="shared" si="38"/>
        <v>0</v>
      </c>
      <c r="P54" s="36"/>
      <c r="Q54" s="33"/>
      <c r="R54" s="231">
        <f t="shared" si="39"/>
        <v>0</v>
      </c>
      <c r="S54" s="34"/>
      <c r="T54" s="33"/>
      <c r="U54" s="230">
        <f t="shared" si="40"/>
        <v>0</v>
      </c>
      <c r="V54" s="36"/>
      <c r="W54" s="33"/>
      <c r="X54" s="232">
        <f t="shared" si="41"/>
        <v>0</v>
      </c>
      <c r="Y54" s="364"/>
      <c r="Z54" s="233">
        <f t="shared" si="42"/>
        <v>0</v>
      </c>
      <c r="AA54" s="233">
        <f t="shared" si="43"/>
        <v>0</v>
      </c>
      <c r="AB54" s="246">
        <f t="shared" ref="AB54:AB119" si="45">SUM(Z54:AA54)</f>
        <v>0</v>
      </c>
      <c r="AC54" s="85">
        <f>SUM(Z54:AA54)</f>
        <v>0</v>
      </c>
    </row>
    <row r="55" spans="1:31" ht="30.95" customHeight="1" thickBot="1" x14ac:dyDescent="0.3">
      <c r="A55" s="459"/>
      <c r="B55" s="460"/>
      <c r="C55" s="460"/>
      <c r="D55" s="460"/>
      <c r="E55" s="460"/>
      <c r="F55" s="461"/>
      <c r="G55" s="238">
        <f t="shared" ref="G55:X55" si="46">SUM(G50:G54)</f>
        <v>0</v>
      </c>
      <c r="H55" s="239">
        <f t="shared" si="46"/>
        <v>0</v>
      </c>
      <c r="I55" s="239">
        <f t="shared" si="46"/>
        <v>0</v>
      </c>
      <c r="J55" s="239">
        <f t="shared" si="46"/>
        <v>0</v>
      </c>
      <c r="K55" s="239">
        <f t="shared" si="46"/>
        <v>0</v>
      </c>
      <c r="L55" s="239">
        <f t="shared" si="46"/>
        <v>0</v>
      </c>
      <c r="M55" s="239">
        <f t="shared" si="46"/>
        <v>0</v>
      </c>
      <c r="N55" s="239">
        <f t="shared" si="46"/>
        <v>0</v>
      </c>
      <c r="O55" s="239">
        <f t="shared" si="46"/>
        <v>0</v>
      </c>
      <c r="P55" s="239">
        <f t="shared" si="46"/>
        <v>0</v>
      </c>
      <c r="Q55" s="239">
        <f t="shared" si="46"/>
        <v>0</v>
      </c>
      <c r="R55" s="239">
        <f t="shared" si="46"/>
        <v>0</v>
      </c>
      <c r="S55" s="239">
        <f t="shared" si="46"/>
        <v>0</v>
      </c>
      <c r="T55" s="239">
        <f t="shared" si="46"/>
        <v>0</v>
      </c>
      <c r="U55" s="239">
        <f t="shared" si="46"/>
        <v>0</v>
      </c>
      <c r="V55" s="239">
        <f t="shared" si="46"/>
        <v>0</v>
      </c>
      <c r="W55" s="239">
        <f t="shared" si="46"/>
        <v>0</v>
      </c>
      <c r="X55" s="240">
        <f t="shared" si="46"/>
        <v>0</v>
      </c>
      <c r="Y55" s="241"/>
      <c r="Z55" s="239">
        <f>SUM(Z50:Z54)</f>
        <v>0</v>
      </c>
      <c r="AA55" s="239">
        <f>SUM(AA50:AA54)</f>
        <v>0</v>
      </c>
      <c r="AB55" s="122">
        <f t="shared" si="45"/>
        <v>0</v>
      </c>
      <c r="AC55" s="85">
        <f t="shared" ref="AC55:AC70" si="47">SUM(Z55:AA55)</f>
        <v>0</v>
      </c>
    </row>
    <row r="56" spans="1:31" ht="30.95" customHeight="1" thickBot="1" x14ac:dyDescent="0.3">
      <c r="A56" s="314" t="s">
        <v>36</v>
      </c>
      <c r="B56" s="315" t="s">
        <v>44</v>
      </c>
      <c r="C56" s="315" t="s">
        <v>108</v>
      </c>
      <c r="D56" s="316" t="s">
        <v>107</v>
      </c>
      <c r="E56" s="317">
        <v>3000000000</v>
      </c>
      <c r="F56" s="318" t="s">
        <v>15</v>
      </c>
      <c r="G56" s="31"/>
      <c r="H56" s="32"/>
      <c r="I56" s="230">
        <f>SUM(G56:H56)</f>
        <v>0</v>
      </c>
      <c r="J56" s="18"/>
      <c r="K56" s="33"/>
      <c r="L56" s="231">
        <f>SUM(J56:K56)</f>
        <v>0</v>
      </c>
      <c r="M56" s="34"/>
      <c r="N56" s="33"/>
      <c r="O56" s="230">
        <f>SUM(M56:N56)</f>
        <v>0</v>
      </c>
      <c r="P56" s="36"/>
      <c r="Q56" s="33"/>
      <c r="R56" s="231">
        <f>SUM(P56:Q56)</f>
        <v>0</v>
      </c>
      <c r="S56" s="34"/>
      <c r="T56" s="33"/>
      <c r="U56" s="230">
        <f>SUM(S56:T56)</f>
        <v>0</v>
      </c>
      <c r="V56" s="36"/>
      <c r="W56" s="33"/>
      <c r="X56" s="232">
        <f>SUM(V56:W56)</f>
        <v>0</v>
      </c>
      <c r="Y56" s="364"/>
      <c r="Z56" s="233">
        <f>SUM(I56,O56,U56)</f>
        <v>0</v>
      </c>
      <c r="AA56" s="233">
        <f>SUM(L56,R56,X56)</f>
        <v>0</v>
      </c>
      <c r="AB56" s="122">
        <f t="shared" si="45"/>
        <v>0</v>
      </c>
      <c r="AC56" s="85">
        <f t="shared" si="47"/>
        <v>0</v>
      </c>
    </row>
    <row r="57" spans="1:31" ht="30.95" customHeight="1" thickBot="1" x14ac:dyDescent="0.3">
      <c r="A57" s="335" t="s">
        <v>36</v>
      </c>
      <c r="B57" s="327" t="s">
        <v>44</v>
      </c>
      <c r="C57" s="327" t="s">
        <v>108</v>
      </c>
      <c r="D57" s="320" t="s">
        <v>50</v>
      </c>
      <c r="E57" s="319" t="s">
        <v>208</v>
      </c>
      <c r="F57" s="321" t="s">
        <v>15</v>
      </c>
      <c r="G57" s="31"/>
      <c r="H57" s="32"/>
      <c r="I57" s="230">
        <f>SUM(G57:H57)</f>
        <v>0</v>
      </c>
      <c r="J57" s="18"/>
      <c r="K57" s="33"/>
      <c r="L57" s="231">
        <f>SUM(J57:K57)</f>
        <v>0</v>
      </c>
      <c r="M57" s="34"/>
      <c r="N57" s="33"/>
      <c r="O57" s="230">
        <f>SUM(M57:N57)</f>
        <v>0</v>
      </c>
      <c r="P57" s="36"/>
      <c r="Q57" s="33"/>
      <c r="R57" s="231">
        <f>SUM(P57:Q57)</f>
        <v>0</v>
      </c>
      <c r="S57" s="34"/>
      <c r="T57" s="33"/>
      <c r="U57" s="230">
        <f>SUM(S57:T57)</f>
        <v>0</v>
      </c>
      <c r="V57" s="36"/>
      <c r="W57" s="33"/>
      <c r="X57" s="232">
        <f>SUM(V57:W57)</f>
        <v>0</v>
      </c>
      <c r="Y57" s="364"/>
      <c r="Z57" s="233">
        <f>SUM(I57,O57,U57)</f>
        <v>0</v>
      </c>
      <c r="AA57" s="233">
        <f>SUM(L57,R57,X57)</f>
        <v>0</v>
      </c>
      <c r="AB57" s="122">
        <f t="shared" si="45"/>
        <v>0</v>
      </c>
      <c r="AC57" s="85">
        <f t="shared" si="47"/>
        <v>0</v>
      </c>
    </row>
    <row r="58" spans="1:31" ht="30.95" customHeight="1" thickBot="1" x14ac:dyDescent="0.3">
      <c r="A58" s="335" t="s">
        <v>36</v>
      </c>
      <c r="B58" s="327" t="s">
        <v>44</v>
      </c>
      <c r="C58" s="327" t="s">
        <v>108</v>
      </c>
      <c r="D58" s="338" t="s">
        <v>140</v>
      </c>
      <c r="E58" s="319" t="s">
        <v>211</v>
      </c>
      <c r="F58" s="321" t="s">
        <v>15</v>
      </c>
      <c r="G58" s="31"/>
      <c r="H58" s="32"/>
      <c r="I58" s="230">
        <f>SUM(G58:H58)</f>
        <v>0</v>
      </c>
      <c r="J58" s="18"/>
      <c r="K58" s="33"/>
      <c r="L58" s="231">
        <f>SUM(J58:K58)</f>
        <v>0</v>
      </c>
      <c r="M58" s="34"/>
      <c r="N58" s="33"/>
      <c r="O58" s="230">
        <f>SUM(M58:N58)</f>
        <v>0</v>
      </c>
      <c r="P58" s="36"/>
      <c r="Q58" s="33"/>
      <c r="R58" s="231">
        <f>SUM(P58:Q58)</f>
        <v>0</v>
      </c>
      <c r="S58" s="34"/>
      <c r="T58" s="33"/>
      <c r="U58" s="230">
        <f>SUM(S58:T58)</f>
        <v>0</v>
      </c>
      <c r="V58" s="36"/>
      <c r="W58" s="33"/>
      <c r="X58" s="232">
        <f>SUM(V58:W58)</f>
        <v>0</v>
      </c>
      <c r="Y58" s="364"/>
      <c r="Z58" s="233">
        <f>SUM(I58,O58,U58)</f>
        <v>0</v>
      </c>
      <c r="AA58" s="233">
        <f>SUM(L58,R58,X58)</f>
        <v>0</v>
      </c>
      <c r="AB58" s="122">
        <f t="shared" si="45"/>
        <v>0</v>
      </c>
      <c r="AC58" s="85">
        <f t="shared" si="47"/>
        <v>0</v>
      </c>
    </row>
    <row r="59" spans="1:31" ht="30.95" customHeight="1" thickBot="1" x14ac:dyDescent="0.3">
      <c r="A59" s="323" t="s">
        <v>36</v>
      </c>
      <c r="B59" s="324" t="s">
        <v>44</v>
      </c>
      <c r="C59" s="336" t="s">
        <v>108</v>
      </c>
      <c r="D59" s="325" t="s">
        <v>83</v>
      </c>
      <c r="E59" s="337" t="s">
        <v>190</v>
      </c>
      <c r="F59" s="326" t="s">
        <v>15</v>
      </c>
      <c r="G59" s="31"/>
      <c r="H59" s="32"/>
      <c r="I59" s="230">
        <f>SUM(G59:H59)</f>
        <v>0</v>
      </c>
      <c r="J59" s="18"/>
      <c r="K59" s="33"/>
      <c r="L59" s="231">
        <f>SUM(J59:K59)</f>
        <v>0</v>
      </c>
      <c r="M59" s="34"/>
      <c r="N59" s="33"/>
      <c r="O59" s="230">
        <f>SUM(M59:N59)</f>
        <v>0</v>
      </c>
      <c r="P59" s="36"/>
      <c r="Q59" s="33"/>
      <c r="R59" s="231">
        <f>SUM(P59:Q59)</f>
        <v>0</v>
      </c>
      <c r="S59" s="34"/>
      <c r="T59" s="33"/>
      <c r="U59" s="230">
        <f>SUM(S59:T59)</f>
        <v>0</v>
      </c>
      <c r="V59" s="36"/>
      <c r="W59" s="33"/>
      <c r="X59" s="232">
        <f>SUM(V59:W59)</f>
        <v>0</v>
      </c>
      <c r="Y59" s="364"/>
      <c r="Z59" s="233">
        <f>SUM(I59,O59,U59)</f>
        <v>0</v>
      </c>
      <c r="AA59" s="233">
        <f>SUM(L59,R59,X59)</f>
        <v>0</v>
      </c>
      <c r="AB59" s="122">
        <f t="shared" si="45"/>
        <v>0</v>
      </c>
      <c r="AC59" s="85">
        <f t="shared" si="47"/>
        <v>0</v>
      </c>
    </row>
    <row r="60" spans="1:31" ht="30.95" customHeight="1" thickBot="1" x14ac:dyDescent="0.3">
      <c r="A60" s="459"/>
      <c r="B60" s="460"/>
      <c r="C60" s="460"/>
      <c r="D60" s="460"/>
      <c r="E60" s="460"/>
      <c r="F60" s="461"/>
      <c r="G60" s="238">
        <f>SUM(G56:G59)</f>
        <v>0</v>
      </c>
      <c r="H60" s="239">
        <f>SUM(H56:H59)</f>
        <v>0</v>
      </c>
      <c r="I60" s="239">
        <f t="shared" ref="I60" si="48">SUM(I56:I59)</f>
        <v>0</v>
      </c>
      <c r="J60" s="239">
        <f t="shared" ref="J60" si="49">SUM(J56:J59)</f>
        <v>0</v>
      </c>
      <c r="K60" s="239">
        <f t="shared" ref="K60" si="50">SUM(K56:K59)</f>
        <v>0</v>
      </c>
      <c r="L60" s="239">
        <f t="shared" ref="L60" si="51">SUM(L56:L59)</f>
        <v>0</v>
      </c>
      <c r="M60" s="239">
        <f t="shared" ref="M60" si="52">SUM(M56:M59)</f>
        <v>0</v>
      </c>
      <c r="N60" s="239">
        <f t="shared" ref="N60" si="53">SUM(N56:N59)</f>
        <v>0</v>
      </c>
      <c r="O60" s="239">
        <f t="shared" ref="O60" si="54">SUM(O56:O59)</f>
        <v>0</v>
      </c>
      <c r="P60" s="239">
        <f t="shared" ref="P60" si="55">SUM(P56:P59)</f>
        <v>0</v>
      </c>
      <c r="Q60" s="239">
        <f t="shared" ref="Q60" si="56">SUM(Q56:Q59)</f>
        <v>0</v>
      </c>
      <c r="R60" s="239">
        <f t="shared" ref="R60" si="57">SUM(R56:R59)</f>
        <v>0</v>
      </c>
      <c r="S60" s="239">
        <f t="shared" ref="S60" si="58">SUM(S56:S59)</f>
        <v>0</v>
      </c>
      <c r="T60" s="239">
        <f t="shared" ref="T60" si="59">SUM(T56:T59)</f>
        <v>0</v>
      </c>
      <c r="U60" s="239">
        <f t="shared" ref="U60" si="60">SUM(U56:U59)</f>
        <v>0</v>
      </c>
      <c r="V60" s="239">
        <f t="shared" ref="V60" si="61">SUM(V56:V59)</f>
        <v>0</v>
      </c>
      <c r="W60" s="239">
        <f t="shared" ref="W60" si="62">SUM(W56:W59)</f>
        <v>0</v>
      </c>
      <c r="X60" s="240">
        <f t="shared" ref="X60" si="63">SUM(X56:X59)</f>
        <v>0</v>
      </c>
      <c r="Y60" s="241"/>
      <c r="Z60" s="239">
        <f t="shared" ref="Z60" si="64">SUM(Z56:Z59)</f>
        <v>0</v>
      </c>
      <c r="AA60" s="239">
        <f t="shared" ref="AA60" si="65">SUM(AA56:AA59)</f>
        <v>0</v>
      </c>
      <c r="AB60" s="122">
        <f t="shared" si="45"/>
        <v>0</v>
      </c>
      <c r="AC60" s="85">
        <f t="shared" si="47"/>
        <v>0</v>
      </c>
    </row>
    <row r="61" spans="1:31" ht="30.95" customHeight="1" thickBot="1" x14ac:dyDescent="0.3">
      <c r="A61" s="314" t="s">
        <v>36</v>
      </c>
      <c r="B61" s="315" t="s">
        <v>45</v>
      </c>
      <c r="C61" s="315" t="s">
        <v>97</v>
      </c>
      <c r="D61" s="316" t="s">
        <v>107</v>
      </c>
      <c r="E61" s="317">
        <v>3000000000</v>
      </c>
      <c r="F61" s="318" t="s">
        <v>15</v>
      </c>
      <c r="G61" s="37"/>
      <c r="H61" s="38"/>
      <c r="I61" s="230">
        <f>SUM(G61:H61)</f>
        <v>0</v>
      </c>
      <c r="J61" s="18"/>
      <c r="K61" s="33"/>
      <c r="L61" s="231">
        <f>SUM(J61:K61)</f>
        <v>0</v>
      </c>
      <c r="M61" s="34"/>
      <c r="N61" s="33"/>
      <c r="O61" s="230">
        <f>SUM(M61:N61)</f>
        <v>0</v>
      </c>
      <c r="P61" s="36"/>
      <c r="Q61" s="33"/>
      <c r="R61" s="231">
        <f>SUM(P61:Q61)</f>
        <v>0</v>
      </c>
      <c r="S61" s="34"/>
      <c r="T61" s="33"/>
      <c r="U61" s="230">
        <f>SUM(S61:T61)</f>
        <v>0</v>
      </c>
      <c r="V61" s="36"/>
      <c r="W61" s="33"/>
      <c r="X61" s="232">
        <f>SUM(V61:W61)</f>
        <v>0</v>
      </c>
      <c r="Y61" s="364"/>
      <c r="Z61" s="233">
        <f>SUM(I61,O61,U61)</f>
        <v>0</v>
      </c>
      <c r="AA61" s="233">
        <f>SUM(L61,R61,X61)</f>
        <v>0</v>
      </c>
      <c r="AB61" s="122">
        <f t="shared" si="45"/>
        <v>0</v>
      </c>
      <c r="AC61" s="85">
        <f t="shared" si="47"/>
        <v>0</v>
      </c>
    </row>
    <row r="62" spans="1:31" ht="30.95" customHeight="1" thickBot="1" x14ac:dyDescent="0.3">
      <c r="A62" s="335" t="s">
        <v>36</v>
      </c>
      <c r="B62" s="327" t="s">
        <v>45</v>
      </c>
      <c r="C62" s="327" t="s">
        <v>97</v>
      </c>
      <c r="D62" s="320" t="s">
        <v>83</v>
      </c>
      <c r="E62" s="319" t="s">
        <v>190</v>
      </c>
      <c r="F62" s="321" t="s">
        <v>15</v>
      </c>
      <c r="G62" s="37"/>
      <c r="H62" s="38"/>
      <c r="I62" s="230">
        <f>SUM(G62:H62)</f>
        <v>0</v>
      </c>
      <c r="J62" s="18"/>
      <c r="K62" s="33"/>
      <c r="L62" s="231">
        <f>SUM(J62:K62)</f>
        <v>0</v>
      </c>
      <c r="M62" s="34"/>
      <c r="N62" s="33"/>
      <c r="O62" s="230">
        <f>SUM(M62:N62)</f>
        <v>0</v>
      </c>
      <c r="P62" s="36"/>
      <c r="Q62" s="33"/>
      <c r="R62" s="231">
        <f>SUM(P62:Q62)</f>
        <v>0</v>
      </c>
      <c r="S62" s="34"/>
      <c r="T62" s="33"/>
      <c r="U62" s="230">
        <f>SUM(S62:T62)</f>
        <v>0</v>
      </c>
      <c r="V62" s="36"/>
      <c r="W62" s="33"/>
      <c r="X62" s="232">
        <f>SUM(V62:W62)</f>
        <v>0</v>
      </c>
      <c r="Y62" s="364"/>
      <c r="Z62" s="233">
        <f>SUM(I62,O62,U62)</f>
        <v>0</v>
      </c>
      <c r="AA62" s="233">
        <f>SUM(L62,R62,X62)</f>
        <v>0</v>
      </c>
      <c r="AB62" s="122">
        <f t="shared" si="45"/>
        <v>0</v>
      </c>
      <c r="AC62" s="85">
        <f t="shared" si="47"/>
        <v>0</v>
      </c>
    </row>
    <row r="63" spans="1:31" ht="30.95" customHeight="1" thickBot="1" x14ac:dyDescent="0.3">
      <c r="A63" s="323" t="s">
        <v>36</v>
      </c>
      <c r="B63" s="324" t="s">
        <v>45</v>
      </c>
      <c r="C63" s="336" t="s">
        <v>97</v>
      </c>
      <c r="D63" s="325" t="s">
        <v>50</v>
      </c>
      <c r="E63" s="337" t="s">
        <v>208</v>
      </c>
      <c r="F63" s="326" t="s">
        <v>15</v>
      </c>
      <c r="G63" s="31"/>
      <c r="H63" s="32"/>
      <c r="I63" s="230">
        <f>SUM(G63:H63)</f>
        <v>0</v>
      </c>
      <c r="J63" s="18"/>
      <c r="K63" s="33"/>
      <c r="L63" s="231">
        <f>SUM(J63:K63)</f>
        <v>0</v>
      </c>
      <c r="M63" s="34"/>
      <c r="N63" s="33"/>
      <c r="O63" s="230">
        <f>SUM(M63:N63)</f>
        <v>0</v>
      </c>
      <c r="P63" s="36"/>
      <c r="Q63" s="33"/>
      <c r="R63" s="231">
        <f>SUM(P63:Q63)</f>
        <v>0</v>
      </c>
      <c r="S63" s="36"/>
      <c r="T63" s="33"/>
      <c r="U63" s="230">
        <f>SUM(S63:T63)</f>
        <v>0</v>
      </c>
      <c r="V63" s="36"/>
      <c r="W63" s="33"/>
      <c r="X63" s="232">
        <f>SUM(V63:W63)</f>
        <v>0</v>
      </c>
      <c r="Y63" s="364"/>
      <c r="Z63" s="233">
        <f>SUM(I63,O63,U63)</f>
        <v>0</v>
      </c>
      <c r="AA63" s="233">
        <f>SUM(L63,R63,X63)</f>
        <v>0</v>
      </c>
      <c r="AB63" s="122">
        <f t="shared" si="45"/>
        <v>0</v>
      </c>
      <c r="AC63" s="85">
        <f t="shared" si="47"/>
        <v>0</v>
      </c>
    </row>
    <row r="64" spans="1:31" ht="30.95" customHeight="1" thickBot="1" x14ac:dyDescent="0.3">
      <c r="A64" s="459"/>
      <c r="B64" s="460"/>
      <c r="C64" s="460"/>
      <c r="D64" s="460"/>
      <c r="E64" s="460"/>
      <c r="F64" s="461"/>
      <c r="G64" s="238">
        <f>SUM(G61:G63)</f>
        <v>0</v>
      </c>
      <c r="H64" s="239">
        <f>SUM(H61:H63)</f>
        <v>0</v>
      </c>
      <c r="I64" s="239">
        <f t="shared" ref="I64:AA64" si="66">SUM(I61:I63)</f>
        <v>0</v>
      </c>
      <c r="J64" s="239">
        <f t="shared" si="66"/>
        <v>0</v>
      </c>
      <c r="K64" s="239">
        <f t="shared" si="66"/>
        <v>0</v>
      </c>
      <c r="L64" s="239">
        <f t="shared" si="66"/>
        <v>0</v>
      </c>
      <c r="M64" s="239">
        <f t="shared" si="66"/>
        <v>0</v>
      </c>
      <c r="N64" s="239">
        <f t="shared" si="66"/>
        <v>0</v>
      </c>
      <c r="O64" s="239">
        <f t="shared" si="66"/>
        <v>0</v>
      </c>
      <c r="P64" s="239">
        <f t="shared" si="66"/>
        <v>0</v>
      </c>
      <c r="Q64" s="239">
        <f t="shared" si="66"/>
        <v>0</v>
      </c>
      <c r="R64" s="239">
        <f t="shared" si="66"/>
        <v>0</v>
      </c>
      <c r="S64" s="239">
        <f t="shared" si="66"/>
        <v>0</v>
      </c>
      <c r="T64" s="239">
        <f t="shared" si="66"/>
        <v>0</v>
      </c>
      <c r="U64" s="239">
        <f t="shared" si="66"/>
        <v>0</v>
      </c>
      <c r="V64" s="239">
        <f t="shared" si="66"/>
        <v>0</v>
      </c>
      <c r="W64" s="239">
        <f t="shared" si="66"/>
        <v>0</v>
      </c>
      <c r="X64" s="240">
        <f t="shared" si="66"/>
        <v>0</v>
      </c>
      <c r="Y64" s="241"/>
      <c r="Z64" s="239">
        <f t="shared" si="66"/>
        <v>0</v>
      </c>
      <c r="AA64" s="239">
        <f t="shared" si="66"/>
        <v>0</v>
      </c>
      <c r="AB64" s="122">
        <f t="shared" si="45"/>
        <v>0</v>
      </c>
      <c r="AC64" s="85">
        <f t="shared" si="47"/>
        <v>0</v>
      </c>
    </row>
    <row r="65" spans="1:29" ht="30.95" customHeight="1" thickBot="1" x14ac:dyDescent="0.3">
      <c r="A65" s="314" t="s">
        <v>36</v>
      </c>
      <c r="B65" s="315" t="s">
        <v>135</v>
      </c>
      <c r="C65" s="315" t="s">
        <v>136</v>
      </c>
      <c r="D65" s="316" t="s">
        <v>107</v>
      </c>
      <c r="E65" s="317">
        <v>3000000000</v>
      </c>
      <c r="F65" s="345" t="s">
        <v>15</v>
      </c>
      <c r="G65" s="31"/>
      <c r="H65" s="32"/>
      <c r="I65" s="230">
        <f>SUM(G65:H65)</f>
        <v>0</v>
      </c>
      <c r="J65" s="18"/>
      <c r="K65" s="33"/>
      <c r="L65" s="231">
        <f>SUM(J65:K65)</f>
        <v>0</v>
      </c>
      <c r="M65" s="34"/>
      <c r="N65" s="33"/>
      <c r="O65" s="230">
        <f>SUM(M65:N65)</f>
        <v>0</v>
      </c>
      <c r="P65" s="36"/>
      <c r="Q65" s="33"/>
      <c r="R65" s="231">
        <f>SUM(P65:Q65)</f>
        <v>0</v>
      </c>
      <c r="S65" s="34"/>
      <c r="T65" s="33"/>
      <c r="U65" s="230">
        <f>SUM(S65:T65)</f>
        <v>0</v>
      </c>
      <c r="V65" s="36"/>
      <c r="W65" s="35"/>
      <c r="X65" s="232">
        <f>SUM(V65:W65)</f>
        <v>0</v>
      </c>
      <c r="Y65" s="364"/>
      <c r="Z65" s="233">
        <f>SUM(I65,O65,U65)</f>
        <v>0</v>
      </c>
      <c r="AA65" s="233">
        <f>SUM(L65,R65,X65)</f>
        <v>0</v>
      </c>
      <c r="AB65" s="122">
        <f t="shared" si="45"/>
        <v>0</v>
      </c>
      <c r="AC65" s="85">
        <f t="shared" si="47"/>
        <v>0</v>
      </c>
    </row>
    <row r="66" spans="1:29" ht="30.95" customHeight="1" thickBot="1" x14ac:dyDescent="0.3">
      <c r="A66" s="335" t="s">
        <v>36</v>
      </c>
      <c r="B66" s="327" t="s">
        <v>135</v>
      </c>
      <c r="C66" s="327" t="s">
        <v>136</v>
      </c>
      <c r="D66" s="320" t="s">
        <v>141</v>
      </c>
      <c r="E66" s="381" t="s">
        <v>212</v>
      </c>
      <c r="F66" s="341" t="s">
        <v>15</v>
      </c>
      <c r="G66" s="31"/>
      <c r="H66" s="32"/>
      <c r="I66" s="230">
        <f>SUM(G66:H66)</f>
        <v>0</v>
      </c>
      <c r="J66" s="18"/>
      <c r="K66" s="33"/>
      <c r="L66" s="231">
        <f>SUM(J66:K66)</f>
        <v>0</v>
      </c>
      <c r="M66" s="34"/>
      <c r="N66" s="33"/>
      <c r="O66" s="230">
        <f>SUM(M66:N66)</f>
        <v>0</v>
      </c>
      <c r="P66" s="36"/>
      <c r="Q66" s="33"/>
      <c r="R66" s="231">
        <f>SUM(P66:Q66)</f>
        <v>0</v>
      </c>
      <c r="S66" s="34"/>
      <c r="T66" s="33"/>
      <c r="U66" s="230">
        <f>SUM(S66:T66)</f>
        <v>0</v>
      </c>
      <c r="V66" s="18"/>
      <c r="W66" s="33"/>
      <c r="X66" s="232">
        <f>SUM(V66:W66)</f>
        <v>0</v>
      </c>
      <c r="Y66" s="364"/>
      <c r="Z66" s="233">
        <f>SUM(I66,O66,U66)</f>
        <v>0</v>
      </c>
      <c r="AA66" s="233">
        <f>SUM(L66,R66,X66)</f>
        <v>0</v>
      </c>
      <c r="AB66" s="122">
        <f t="shared" si="45"/>
        <v>0</v>
      </c>
      <c r="AC66" s="85">
        <f t="shared" si="47"/>
        <v>0</v>
      </c>
    </row>
    <row r="67" spans="1:29" ht="30.95" customHeight="1" thickBot="1" x14ac:dyDescent="0.3">
      <c r="A67" s="323" t="s">
        <v>36</v>
      </c>
      <c r="B67" s="324" t="s">
        <v>135</v>
      </c>
      <c r="C67" s="324" t="s">
        <v>136</v>
      </c>
      <c r="D67" s="325" t="s">
        <v>46</v>
      </c>
      <c r="E67" s="319" t="s">
        <v>192</v>
      </c>
      <c r="F67" s="342" t="s">
        <v>15</v>
      </c>
      <c r="G67" s="31"/>
      <c r="H67" s="32"/>
      <c r="I67" s="230">
        <f>SUM(G67:H67)</f>
        <v>0</v>
      </c>
      <c r="J67" s="18"/>
      <c r="K67" s="33"/>
      <c r="L67" s="231">
        <f>SUM(J67:K67)</f>
        <v>0</v>
      </c>
      <c r="M67" s="34"/>
      <c r="N67" s="33"/>
      <c r="O67" s="230">
        <f>SUM(M67:N67)</f>
        <v>0</v>
      </c>
      <c r="P67" s="36"/>
      <c r="Q67" s="33"/>
      <c r="R67" s="231">
        <f>SUM(P67:Q67)</f>
        <v>0</v>
      </c>
      <c r="S67" s="34"/>
      <c r="T67" s="33"/>
      <c r="U67" s="230">
        <f>SUM(S67:T67)</f>
        <v>0</v>
      </c>
      <c r="V67" s="36"/>
      <c r="W67" s="33"/>
      <c r="X67" s="232">
        <f>SUM(V67:W67)</f>
        <v>0</v>
      </c>
      <c r="Y67" s="364"/>
      <c r="Z67" s="233">
        <f>SUM(I67,O67,U67)</f>
        <v>0</v>
      </c>
      <c r="AA67" s="233">
        <f>SUM(L67,R67,X67)</f>
        <v>0</v>
      </c>
      <c r="AB67" s="122">
        <f t="shared" si="45"/>
        <v>0</v>
      </c>
      <c r="AC67" s="85">
        <f t="shared" si="47"/>
        <v>0</v>
      </c>
    </row>
    <row r="68" spans="1:29" ht="30.95" customHeight="1" thickBot="1" x14ac:dyDescent="0.3">
      <c r="A68" s="323" t="s">
        <v>36</v>
      </c>
      <c r="B68" s="324" t="s">
        <v>135</v>
      </c>
      <c r="C68" s="324" t="s">
        <v>136</v>
      </c>
      <c r="D68" s="343" t="s">
        <v>139</v>
      </c>
      <c r="E68" s="337" t="s">
        <v>193</v>
      </c>
      <c r="F68" s="342" t="s">
        <v>15</v>
      </c>
      <c r="G68" s="31"/>
      <c r="H68" s="32"/>
      <c r="I68" s="230">
        <f>SUM(G68:H68)</f>
        <v>0</v>
      </c>
      <c r="J68" s="39"/>
      <c r="K68" s="40"/>
      <c r="L68" s="231">
        <f>SUM(J68:K68)</f>
        <v>0</v>
      </c>
      <c r="M68" s="41"/>
      <c r="N68" s="40"/>
      <c r="O68" s="230">
        <f>SUM(M68:N68)</f>
        <v>0</v>
      </c>
      <c r="P68" s="39"/>
      <c r="Q68" s="40"/>
      <c r="R68" s="231">
        <f>SUM(P68:Q68)</f>
        <v>0</v>
      </c>
      <c r="S68" s="41"/>
      <c r="T68" s="40"/>
      <c r="U68" s="230">
        <f>SUM(S68:T68)</f>
        <v>0</v>
      </c>
      <c r="V68" s="39"/>
      <c r="W68" s="40"/>
      <c r="X68" s="232">
        <f>SUM(V68:W68)</f>
        <v>0</v>
      </c>
      <c r="Y68" s="364"/>
      <c r="Z68" s="233">
        <f>SUM(I68,O68,U68)</f>
        <v>0</v>
      </c>
      <c r="AA68" s="233">
        <f>SUM(L68,R68,X68)</f>
        <v>0</v>
      </c>
      <c r="AB68" s="122">
        <f t="shared" si="45"/>
        <v>0</v>
      </c>
      <c r="AC68" s="85">
        <f t="shared" si="47"/>
        <v>0</v>
      </c>
    </row>
    <row r="69" spans="1:29" ht="30.95" customHeight="1" thickBot="1" x14ac:dyDescent="0.3">
      <c r="A69" s="459"/>
      <c r="B69" s="460"/>
      <c r="C69" s="460"/>
      <c r="D69" s="460"/>
      <c r="E69" s="460"/>
      <c r="F69" s="461"/>
      <c r="G69" s="238">
        <f t="shared" ref="G69:X69" si="67">SUM(G65:G68)</f>
        <v>0</v>
      </c>
      <c r="H69" s="239">
        <f t="shared" si="67"/>
        <v>0</v>
      </c>
      <c r="I69" s="239">
        <f t="shared" si="67"/>
        <v>0</v>
      </c>
      <c r="J69" s="239">
        <f t="shared" si="67"/>
        <v>0</v>
      </c>
      <c r="K69" s="239">
        <f t="shared" si="67"/>
        <v>0</v>
      </c>
      <c r="L69" s="239">
        <f t="shared" si="67"/>
        <v>0</v>
      </c>
      <c r="M69" s="239">
        <f t="shared" si="67"/>
        <v>0</v>
      </c>
      <c r="N69" s="239">
        <f t="shared" si="67"/>
        <v>0</v>
      </c>
      <c r="O69" s="239">
        <f t="shared" si="67"/>
        <v>0</v>
      </c>
      <c r="P69" s="239">
        <f t="shared" si="67"/>
        <v>0</v>
      </c>
      <c r="Q69" s="239">
        <f t="shared" si="67"/>
        <v>0</v>
      </c>
      <c r="R69" s="239">
        <f t="shared" si="67"/>
        <v>0</v>
      </c>
      <c r="S69" s="239">
        <f t="shared" si="67"/>
        <v>0</v>
      </c>
      <c r="T69" s="239">
        <f t="shared" si="67"/>
        <v>0</v>
      </c>
      <c r="U69" s="239">
        <f t="shared" si="67"/>
        <v>0</v>
      </c>
      <c r="V69" s="239">
        <f t="shared" si="67"/>
        <v>0</v>
      </c>
      <c r="W69" s="239">
        <f t="shared" si="67"/>
        <v>0</v>
      </c>
      <c r="X69" s="240">
        <f t="shared" si="67"/>
        <v>0</v>
      </c>
      <c r="Y69" s="241"/>
      <c r="Z69" s="239">
        <f>SUM(Z65:Z68)</f>
        <v>0</v>
      </c>
      <c r="AA69" s="239">
        <f>SUM(AA65:AA68)</f>
        <v>0</v>
      </c>
      <c r="AB69" s="122">
        <f t="shared" si="45"/>
        <v>0</v>
      </c>
      <c r="AC69" s="85">
        <f t="shared" si="47"/>
        <v>0</v>
      </c>
    </row>
    <row r="70" spans="1:29" ht="30.95" customHeight="1" thickBot="1" x14ac:dyDescent="0.3">
      <c r="A70" s="314" t="s">
        <v>36</v>
      </c>
      <c r="B70" s="315" t="s">
        <v>142</v>
      </c>
      <c r="C70" s="315" t="s">
        <v>143</v>
      </c>
      <c r="D70" s="316" t="s">
        <v>107</v>
      </c>
      <c r="E70" s="317">
        <v>3000000000</v>
      </c>
      <c r="F70" s="345" t="s">
        <v>15</v>
      </c>
      <c r="G70" s="31"/>
      <c r="H70" s="32"/>
      <c r="I70" s="230">
        <f>SUM(G70:H70)</f>
        <v>0</v>
      </c>
      <c r="J70" s="18"/>
      <c r="K70" s="33"/>
      <c r="L70" s="231">
        <f>SUM(J70:K70)</f>
        <v>0</v>
      </c>
      <c r="M70" s="34"/>
      <c r="N70" s="33"/>
      <c r="O70" s="230">
        <f>SUM(M70:N70)</f>
        <v>0</v>
      </c>
      <c r="P70" s="36"/>
      <c r="Q70" s="33"/>
      <c r="R70" s="231">
        <f>SUM(P70:Q70)</f>
        <v>0</v>
      </c>
      <c r="S70" s="34"/>
      <c r="T70" s="33"/>
      <c r="U70" s="230">
        <f>SUM(S70:T70)</f>
        <v>0</v>
      </c>
      <c r="V70" s="36"/>
      <c r="W70" s="33"/>
      <c r="X70" s="232">
        <f>SUM(V70:W70)</f>
        <v>0</v>
      </c>
      <c r="Y70" s="364"/>
      <c r="Z70" s="233">
        <f>SUM(I70,O70,U70)</f>
        <v>0</v>
      </c>
      <c r="AA70" s="233">
        <f>SUM(L70,R70,X70)</f>
        <v>0</v>
      </c>
      <c r="AB70" s="122">
        <f t="shared" si="45"/>
        <v>0</v>
      </c>
      <c r="AC70" s="85">
        <f t="shared" si="47"/>
        <v>0</v>
      </c>
    </row>
    <row r="71" spans="1:29" ht="30.95" customHeight="1" thickBot="1" x14ac:dyDescent="0.3">
      <c r="A71" s="335" t="s">
        <v>36</v>
      </c>
      <c r="B71" s="327" t="s">
        <v>142</v>
      </c>
      <c r="C71" s="327" t="s">
        <v>143</v>
      </c>
      <c r="D71" s="320" t="s">
        <v>150</v>
      </c>
      <c r="E71" s="375" t="s">
        <v>210</v>
      </c>
      <c r="F71" s="341" t="s">
        <v>15</v>
      </c>
      <c r="G71" s="31"/>
      <c r="H71" s="32"/>
      <c r="I71" s="230">
        <f>SUM(G71:H71)</f>
        <v>0</v>
      </c>
      <c r="J71" s="18"/>
      <c r="K71" s="33"/>
      <c r="L71" s="231">
        <f>SUM(J71:K71)</f>
        <v>0</v>
      </c>
      <c r="M71" s="34"/>
      <c r="N71" s="33"/>
      <c r="O71" s="230">
        <f>SUM(M71:N71)</f>
        <v>0</v>
      </c>
      <c r="P71" s="36"/>
      <c r="Q71" s="33"/>
      <c r="R71" s="231">
        <f>SUM(P71:Q71)</f>
        <v>0</v>
      </c>
      <c r="S71" s="34"/>
      <c r="T71" s="33"/>
      <c r="U71" s="230">
        <f>SUM(S71:T71)</f>
        <v>0</v>
      </c>
      <c r="V71" s="36"/>
      <c r="W71" s="33"/>
      <c r="X71" s="232">
        <f>SUM(V71:W71)</f>
        <v>0</v>
      </c>
      <c r="Y71" s="364"/>
      <c r="Z71" s="233">
        <f>SUM(I71,O71,U71)</f>
        <v>0</v>
      </c>
      <c r="AA71" s="233">
        <f>SUM(L71,R71,X71)</f>
        <v>0</v>
      </c>
      <c r="AB71" s="122">
        <f t="shared" si="45"/>
        <v>0</v>
      </c>
      <c r="AC71" s="85">
        <f>SUM(Z71:AA71)</f>
        <v>0</v>
      </c>
    </row>
    <row r="72" spans="1:29" ht="30.95" customHeight="1" thickBot="1" x14ac:dyDescent="0.3">
      <c r="A72" s="347" t="s">
        <v>36</v>
      </c>
      <c r="B72" s="337" t="s">
        <v>142</v>
      </c>
      <c r="C72" s="337" t="s">
        <v>143</v>
      </c>
      <c r="D72" s="343" t="s">
        <v>139</v>
      </c>
      <c r="E72" s="337" t="s">
        <v>193</v>
      </c>
      <c r="F72" s="348" t="s">
        <v>15</v>
      </c>
      <c r="G72" s="31"/>
      <c r="H72" s="32"/>
      <c r="I72" s="230">
        <f>SUM(G72:H72)</f>
        <v>0</v>
      </c>
      <c r="J72" s="18"/>
      <c r="K72" s="33"/>
      <c r="L72" s="231">
        <f>SUM(J72:K72)</f>
        <v>0</v>
      </c>
      <c r="M72" s="34"/>
      <c r="N72" s="35"/>
      <c r="O72" s="230">
        <f>SUM(M72:N72)</f>
        <v>0</v>
      </c>
      <c r="P72" s="36"/>
      <c r="Q72" s="35"/>
      <c r="R72" s="231">
        <f>SUM(P72:Q72)</f>
        <v>0</v>
      </c>
      <c r="S72" s="34"/>
      <c r="T72" s="35"/>
      <c r="U72" s="230">
        <f>SUM(S72:T72)</f>
        <v>0</v>
      </c>
      <c r="V72" s="36"/>
      <c r="W72" s="35"/>
      <c r="X72" s="248">
        <f>SUM(V72:W72)</f>
        <v>0</v>
      </c>
      <c r="Y72" s="364"/>
      <c r="Z72" s="233">
        <f>SUM(I72,O72,U72)</f>
        <v>0</v>
      </c>
      <c r="AA72" s="233">
        <f>SUM(L72,R72,X72)</f>
        <v>0</v>
      </c>
      <c r="AB72" s="122"/>
      <c r="AC72" s="69"/>
    </row>
    <row r="73" spans="1:29" ht="30.95" customHeight="1" thickBot="1" x14ac:dyDescent="0.3">
      <c r="A73" s="459"/>
      <c r="B73" s="460"/>
      <c r="C73" s="460"/>
      <c r="D73" s="460"/>
      <c r="E73" s="460"/>
      <c r="F73" s="461"/>
      <c r="G73" s="238">
        <f>SUM(G70:G72)</f>
        <v>0</v>
      </c>
      <c r="H73" s="239">
        <f>SUM(H70:H72)</f>
        <v>0</v>
      </c>
      <c r="I73" s="239">
        <f t="shared" ref="I73" si="68">SUM(I70:I72)</f>
        <v>0</v>
      </c>
      <c r="J73" s="239">
        <f t="shared" ref="J73" si="69">SUM(J70:J72)</f>
        <v>0</v>
      </c>
      <c r="K73" s="239">
        <f t="shared" ref="K73" si="70">SUM(K70:K72)</f>
        <v>0</v>
      </c>
      <c r="L73" s="239">
        <f t="shared" ref="L73" si="71">SUM(L70:L72)</f>
        <v>0</v>
      </c>
      <c r="M73" s="239">
        <f t="shared" ref="M73" si="72">SUM(M70:M72)</f>
        <v>0</v>
      </c>
      <c r="N73" s="239">
        <f t="shared" ref="N73" si="73">SUM(N70:N72)</f>
        <v>0</v>
      </c>
      <c r="O73" s="239">
        <f t="shared" ref="O73" si="74">SUM(O70:O72)</f>
        <v>0</v>
      </c>
      <c r="P73" s="239">
        <f t="shared" ref="P73" si="75">SUM(P70:P72)</f>
        <v>0</v>
      </c>
      <c r="Q73" s="239">
        <f t="shared" ref="Q73" si="76">SUM(Q70:Q72)</f>
        <v>0</v>
      </c>
      <c r="R73" s="239">
        <f t="shared" ref="R73" si="77">SUM(R70:R72)</f>
        <v>0</v>
      </c>
      <c r="S73" s="239">
        <f t="shared" ref="S73" si="78">SUM(S70:S72)</f>
        <v>0</v>
      </c>
      <c r="T73" s="239">
        <f t="shared" ref="T73" si="79">SUM(T70:T72)</f>
        <v>0</v>
      </c>
      <c r="U73" s="239">
        <f t="shared" ref="U73" si="80">SUM(U70:U72)</f>
        <v>0</v>
      </c>
      <c r="V73" s="239">
        <f t="shared" ref="V73" si="81">SUM(V70:V72)</f>
        <v>0</v>
      </c>
      <c r="W73" s="239">
        <f t="shared" ref="W73" si="82">SUM(W70:W72)</f>
        <v>0</v>
      </c>
      <c r="X73" s="240">
        <f t="shared" ref="X73" si="83">SUM(X70:X72)</f>
        <v>0</v>
      </c>
      <c r="Y73" s="241"/>
      <c r="Z73" s="239">
        <f t="shared" ref="Z73" si="84">SUM(Z70:Z72)</f>
        <v>0</v>
      </c>
      <c r="AA73" s="239">
        <f t="shared" ref="AA73" si="85">SUM(AA70:AA72)</f>
        <v>0</v>
      </c>
      <c r="AB73" s="122"/>
      <c r="AC73" s="69"/>
    </row>
    <row r="74" spans="1:29" ht="30.95" customHeight="1" thickBot="1" x14ac:dyDescent="0.3">
      <c r="A74" s="314" t="s">
        <v>36</v>
      </c>
      <c r="B74" s="315" t="s">
        <v>144</v>
      </c>
      <c r="C74" s="315" t="s">
        <v>145</v>
      </c>
      <c r="D74" s="316" t="s">
        <v>107</v>
      </c>
      <c r="E74" s="317">
        <v>3000000000</v>
      </c>
      <c r="F74" s="345" t="s">
        <v>15</v>
      </c>
      <c r="G74" s="31"/>
      <c r="H74" s="32"/>
      <c r="I74" s="230">
        <f>SUM(G74:H74)</f>
        <v>0</v>
      </c>
      <c r="J74" s="18"/>
      <c r="K74" s="33"/>
      <c r="L74" s="231">
        <f>SUM(J74:K74)</f>
        <v>0</v>
      </c>
      <c r="M74" s="34"/>
      <c r="N74" s="35"/>
      <c r="O74" s="230">
        <f>SUM(M74:N74)</f>
        <v>0</v>
      </c>
      <c r="P74" s="36"/>
      <c r="Q74" s="35"/>
      <c r="R74" s="231">
        <f>SUM(P74:Q74)</f>
        <v>0</v>
      </c>
      <c r="S74" s="34"/>
      <c r="T74" s="35"/>
      <c r="U74" s="230">
        <f>SUM(S74:T74)</f>
        <v>0</v>
      </c>
      <c r="V74" s="36"/>
      <c r="W74" s="35"/>
      <c r="X74" s="232">
        <f>SUM(V74:W74)</f>
        <v>0</v>
      </c>
      <c r="Y74" s="364"/>
      <c r="Z74" s="233">
        <f>SUM(I74,O74,U74)</f>
        <v>0</v>
      </c>
      <c r="AA74" s="233">
        <f>SUM(L74,R74,X74)</f>
        <v>0</v>
      </c>
      <c r="AB74" s="122">
        <f>SUM(Z72:AA74)</f>
        <v>0</v>
      </c>
      <c r="AC74" s="69"/>
    </row>
    <row r="75" spans="1:29" ht="30.95" customHeight="1" thickBot="1" x14ac:dyDescent="0.3">
      <c r="A75" s="335" t="s">
        <v>36</v>
      </c>
      <c r="B75" s="327" t="s">
        <v>144</v>
      </c>
      <c r="C75" s="327" t="s">
        <v>145</v>
      </c>
      <c r="D75" s="320" t="s">
        <v>48</v>
      </c>
      <c r="E75" s="375" t="s">
        <v>200</v>
      </c>
      <c r="F75" s="341" t="s">
        <v>15</v>
      </c>
      <c r="G75" s="37"/>
      <c r="H75" s="32"/>
      <c r="I75" s="230">
        <f>SUM(G75:H75)</f>
        <v>0</v>
      </c>
      <c r="J75" s="18"/>
      <c r="K75" s="33"/>
      <c r="L75" s="231">
        <f>SUM(J75:K75)</f>
        <v>0</v>
      </c>
      <c r="M75" s="34"/>
      <c r="N75" s="33"/>
      <c r="O75" s="230">
        <f>SUM(M75:N75)</f>
        <v>0</v>
      </c>
      <c r="P75" s="36"/>
      <c r="Q75" s="33"/>
      <c r="R75" s="231">
        <f>SUM(P75:Q75)</f>
        <v>0</v>
      </c>
      <c r="S75" s="34"/>
      <c r="T75" s="33"/>
      <c r="U75" s="230">
        <f>SUM(S75:T75)</f>
        <v>0</v>
      </c>
      <c r="V75" s="36"/>
      <c r="W75" s="33"/>
      <c r="X75" s="232">
        <f>SUM(V75:W75)</f>
        <v>0</v>
      </c>
      <c r="Y75" s="364"/>
      <c r="Z75" s="233">
        <f>SUM(I75,O75,U75)</f>
        <v>0</v>
      </c>
      <c r="AA75" s="233">
        <f>SUM(L75,R75,X75)</f>
        <v>0</v>
      </c>
      <c r="AB75" s="122">
        <f t="shared" si="45"/>
        <v>0</v>
      </c>
      <c r="AC75" s="85">
        <f>SUM(Z75:AA75)</f>
        <v>0</v>
      </c>
    </row>
    <row r="76" spans="1:29" ht="30.95" customHeight="1" thickBot="1" x14ac:dyDescent="0.3">
      <c r="A76" s="347" t="s">
        <v>36</v>
      </c>
      <c r="B76" s="337" t="s">
        <v>144</v>
      </c>
      <c r="C76" s="337" t="s">
        <v>145</v>
      </c>
      <c r="D76" s="343" t="s">
        <v>151</v>
      </c>
      <c r="E76" s="380" t="s">
        <v>213</v>
      </c>
      <c r="F76" s="348" t="s">
        <v>15</v>
      </c>
      <c r="G76" s="31"/>
      <c r="H76" s="32"/>
      <c r="I76" s="230">
        <f>SUM(G76:H76)</f>
        <v>0</v>
      </c>
      <c r="J76" s="18"/>
      <c r="K76" s="33"/>
      <c r="L76" s="231">
        <f>SUM(J76:K76)</f>
        <v>0</v>
      </c>
      <c r="M76" s="34"/>
      <c r="N76" s="33"/>
      <c r="O76" s="230">
        <f>SUM(M76:N76)</f>
        <v>0</v>
      </c>
      <c r="P76" s="36"/>
      <c r="Q76" s="33"/>
      <c r="R76" s="231">
        <f>SUM(P76:Q76)</f>
        <v>0</v>
      </c>
      <c r="S76" s="34"/>
      <c r="T76" s="33"/>
      <c r="U76" s="230">
        <f>SUM(S76:T76)</f>
        <v>0</v>
      </c>
      <c r="V76" s="36"/>
      <c r="W76" s="33"/>
      <c r="X76" s="232">
        <f>SUM(V76:W76)</f>
        <v>0</v>
      </c>
      <c r="Y76" s="364"/>
      <c r="Z76" s="233">
        <f>SUM(I76,O76,U76)</f>
        <v>0</v>
      </c>
      <c r="AA76" s="233">
        <f>SUM(L76,R76,X76)</f>
        <v>0</v>
      </c>
      <c r="AB76" s="122">
        <f t="shared" si="45"/>
        <v>0</v>
      </c>
      <c r="AC76" s="85">
        <f t="shared" ref="AC76:AC119" si="86">SUM(Z76:AA76)</f>
        <v>0</v>
      </c>
    </row>
    <row r="77" spans="1:29" ht="30.95" customHeight="1" thickBot="1" x14ac:dyDescent="0.3">
      <c r="A77" s="459"/>
      <c r="B77" s="460"/>
      <c r="C77" s="460"/>
      <c r="D77" s="460"/>
      <c r="E77" s="460"/>
      <c r="F77" s="461"/>
      <c r="G77" s="238">
        <f>SUM(G74:G76)</f>
        <v>0</v>
      </c>
      <c r="H77" s="239">
        <f>SUM(H74:H76)</f>
        <v>0</v>
      </c>
      <c r="I77" s="239">
        <f t="shared" ref="I77" si="87">SUM(I74:I76)</f>
        <v>0</v>
      </c>
      <c r="J77" s="239">
        <f t="shared" ref="J77" si="88">SUM(J74:J76)</f>
        <v>0</v>
      </c>
      <c r="K77" s="239">
        <f t="shared" ref="K77" si="89">SUM(K74:K76)</f>
        <v>0</v>
      </c>
      <c r="L77" s="239">
        <f>SUM(L74:L76)</f>
        <v>0</v>
      </c>
      <c r="M77" s="239">
        <f t="shared" ref="M77" si="90">SUM(M74:M76)</f>
        <v>0</v>
      </c>
      <c r="N77" s="239">
        <f t="shared" ref="N77" si="91">SUM(N74:N76)</f>
        <v>0</v>
      </c>
      <c r="O77" s="239">
        <f t="shared" ref="O77" si="92">SUM(O74:O76)</f>
        <v>0</v>
      </c>
      <c r="P77" s="239">
        <f t="shared" ref="P77" si="93">SUM(P74:P76)</f>
        <v>0</v>
      </c>
      <c r="Q77" s="239">
        <f t="shared" ref="Q77" si="94">SUM(Q74:Q76)</f>
        <v>0</v>
      </c>
      <c r="R77" s="239">
        <f t="shared" ref="R77" si="95">SUM(R74:R76)</f>
        <v>0</v>
      </c>
      <c r="S77" s="239">
        <f t="shared" ref="S77" si="96">SUM(S74:S76)</f>
        <v>0</v>
      </c>
      <c r="T77" s="239">
        <f t="shared" ref="T77" si="97">SUM(T74:T76)</f>
        <v>0</v>
      </c>
      <c r="U77" s="239">
        <f t="shared" ref="U77" si="98">SUM(U74:U76)</f>
        <v>0</v>
      </c>
      <c r="V77" s="239">
        <f>SUM(V74:V76)</f>
        <v>0</v>
      </c>
      <c r="W77" s="239">
        <f t="shared" ref="W77" si="99">SUM(W74:W76)</f>
        <v>0</v>
      </c>
      <c r="X77" s="240">
        <f t="shared" ref="X77" si="100">SUM(X74:X76)</f>
        <v>0</v>
      </c>
      <c r="Y77" s="241"/>
      <c r="Z77" s="239">
        <f t="shared" ref="Z77" si="101">SUM(Z74:Z76)</f>
        <v>0</v>
      </c>
      <c r="AA77" s="239">
        <f t="shared" ref="AA77" si="102">SUM(AA74:AA76)</f>
        <v>0</v>
      </c>
      <c r="AB77" s="122">
        <f t="shared" si="45"/>
        <v>0</v>
      </c>
      <c r="AC77" s="85">
        <f t="shared" si="86"/>
        <v>0</v>
      </c>
    </row>
    <row r="78" spans="1:29" ht="30.95" customHeight="1" thickBot="1" x14ac:dyDescent="0.3">
      <c r="A78" s="314" t="s">
        <v>36</v>
      </c>
      <c r="B78" s="315" t="s">
        <v>146</v>
      </c>
      <c r="C78" s="315" t="s">
        <v>147</v>
      </c>
      <c r="D78" s="316" t="s">
        <v>107</v>
      </c>
      <c r="E78" s="317">
        <v>3000000000</v>
      </c>
      <c r="F78" s="345" t="s">
        <v>15</v>
      </c>
      <c r="G78" s="31"/>
      <c r="H78" s="32"/>
      <c r="I78" s="230">
        <f>SUM(G78:H78)</f>
        <v>0</v>
      </c>
      <c r="J78" s="18"/>
      <c r="K78" s="33"/>
      <c r="L78" s="231">
        <f>SUM(J78:K78)</f>
        <v>0</v>
      </c>
      <c r="M78" s="34"/>
      <c r="N78" s="33"/>
      <c r="O78" s="230">
        <f>SUM(M78:N78)</f>
        <v>0</v>
      </c>
      <c r="P78" s="36"/>
      <c r="Q78" s="33"/>
      <c r="R78" s="231">
        <f>SUM(P78:Q78)</f>
        <v>0</v>
      </c>
      <c r="S78" s="34"/>
      <c r="T78" s="33"/>
      <c r="U78" s="230">
        <f>SUM(S78:T78)</f>
        <v>0</v>
      </c>
      <c r="V78" s="36"/>
      <c r="W78" s="33"/>
      <c r="X78" s="232">
        <f>SUM(V78:W78)</f>
        <v>0</v>
      </c>
      <c r="Y78" s="364"/>
      <c r="Z78" s="233">
        <f>SUM(I78,O78,U78)</f>
        <v>0</v>
      </c>
      <c r="AA78" s="233">
        <f>SUM(L78,R78,X78)</f>
        <v>0</v>
      </c>
      <c r="AB78" s="122">
        <f t="shared" si="45"/>
        <v>0</v>
      </c>
      <c r="AC78" s="85">
        <f t="shared" si="86"/>
        <v>0</v>
      </c>
    </row>
    <row r="79" spans="1:29" ht="30.95" customHeight="1" thickBot="1" x14ac:dyDescent="0.3">
      <c r="A79" s="335" t="s">
        <v>36</v>
      </c>
      <c r="B79" s="327" t="s">
        <v>146</v>
      </c>
      <c r="C79" s="327" t="s">
        <v>147</v>
      </c>
      <c r="D79" s="320" t="s">
        <v>49</v>
      </c>
      <c r="E79" s="379" t="s">
        <v>199</v>
      </c>
      <c r="F79" s="341" t="s">
        <v>15</v>
      </c>
      <c r="G79" s="31"/>
      <c r="H79" s="32"/>
      <c r="I79" s="230">
        <f>SUM(G79:H79)</f>
        <v>0</v>
      </c>
      <c r="J79" s="18"/>
      <c r="K79" s="33"/>
      <c r="L79" s="231">
        <f>SUM(J79:K79)</f>
        <v>0</v>
      </c>
      <c r="M79" s="34"/>
      <c r="N79" s="33"/>
      <c r="O79" s="230">
        <f>SUM(M79:N79)</f>
        <v>0</v>
      </c>
      <c r="P79" s="36"/>
      <c r="Q79" s="33"/>
      <c r="R79" s="231">
        <f>SUM(P79:Q79)</f>
        <v>0</v>
      </c>
      <c r="S79" s="34"/>
      <c r="T79" s="33"/>
      <c r="U79" s="230">
        <f>SUM(S79:T79)</f>
        <v>0</v>
      </c>
      <c r="V79" s="36"/>
      <c r="W79" s="33"/>
      <c r="X79" s="232">
        <f>SUM(V79:W79)</f>
        <v>0</v>
      </c>
      <c r="Y79" s="364"/>
      <c r="Z79" s="233">
        <f>SUM(I79,O79,U79)</f>
        <v>0</v>
      </c>
      <c r="AA79" s="233">
        <f>SUM(L79,R79,X79)</f>
        <v>0</v>
      </c>
      <c r="AB79" s="122">
        <f t="shared" si="45"/>
        <v>0</v>
      </c>
      <c r="AC79" s="85">
        <f t="shared" si="86"/>
        <v>0</v>
      </c>
    </row>
    <row r="80" spans="1:29" ht="30.95" customHeight="1" thickBot="1" x14ac:dyDescent="0.3">
      <c r="A80" s="323" t="s">
        <v>36</v>
      </c>
      <c r="B80" s="324" t="s">
        <v>146</v>
      </c>
      <c r="C80" s="324" t="s">
        <v>147</v>
      </c>
      <c r="D80" s="325" t="s">
        <v>83</v>
      </c>
      <c r="E80" s="337" t="s">
        <v>190</v>
      </c>
      <c r="F80" s="342" t="s">
        <v>15</v>
      </c>
      <c r="G80" s="42"/>
      <c r="H80" s="43"/>
      <c r="I80" s="234">
        <f>SUM(G80:H80)</f>
        <v>0</v>
      </c>
      <c r="J80" s="44"/>
      <c r="K80" s="45"/>
      <c r="L80" s="235">
        <f>SUM(J80:K80)</f>
        <v>0</v>
      </c>
      <c r="M80" s="46"/>
      <c r="N80" s="45"/>
      <c r="O80" s="234">
        <f>SUM(M80:N80)</f>
        <v>0</v>
      </c>
      <c r="P80" s="47"/>
      <c r="Q80" s="45"/>
      <c r="R80" s="235">
        <f>SUM(P80:Q80)</f>
        <v>0</v>
      </c>
      <c r="S80" s="46"/>
      <c r="T80" s="45"/>
      <c r="U80" s="234">
        <f>SUM(S80:T80)</f>
        <v>0</v>
      </c>
      <c r="V80" s="47"/>
      <c r="W80" s="45"/>
      <c r="X80" s="236">
        <f>SUM(V80:W80)</f>
        <v>0</v>
      </c>
      <c r="Y80" s="364"/>
      <c r="Z80" s="237">
        <f>SUM(I80,O80,U80)</f>
        <v>0</v>
      </c>
      <c r="AA80" s="237">
        <f>SUM(L80,R80,X80)</f>
        <v>0</v>
      </c>
      <c r="AB80" s="122">
        <f t="shared" si="45"/>
        <v>0</v>
      </c>
      <c r="AC80" s="85">
        <f t="shared" si="86"/>
        <v>0</v>
      </c>
    </row>
    <row r="81" spans="1:29" ht="30.95" customHeight="1" thickBot="1" x14ac:dyDescent="0.3">
      <c r="A81" s="459"/>
      <c r="B81" s="460"/>
      <c r="C81" s="460"/>
      <c r="D81" s="460"/>
      <c r="E81" s="460"/>
      <c r="F81" s="461"/>
      <c r="G81" s="238">
        <f>SUM(G78:G80)</f>
        <v>0</v>
      </c>
      <c r="H81" s="239">
        <f>SUM(H78:H80)</f>
        <v>0</v>
      </c>
      <c r="I81" s="239">
        <f t="shared" ref="I81" si="103">SUM(I78:I80)</f>
        <v>0</v>
      </c>
      <c r="J81" s="239">
        <f t="shared" ref="J81" si="104">SUM(J78:J80)</f>
        <v>0</v>
      </c>
      <c r="K81" s="239">
        <f t="shared" ref="K81" si="105">SUM(K78:K80)</f>
        <v>0</v>
      </c>
      <c r="L81" s="239">
        <f t="shared" ref="L81" si="106">SUM(L78:L80)</f>
        <v>0</v>
      </c>
      <c r="M81" s="239">
        <f t="shared" ref="M81" si="107">SUM(M78:M80)</f>
        <v>0</v>
      </c>
      <c r="N81" s="239">
        <f t="shared" ref="N81" si="108">SUM(N78:N80)</f>
        <v>0</v>
      </c>
      <c r="O81" s="239">
        <f t="shared" ref="O81" si="109">SUM(O78:O80)</f>
        <v>0</v>
      </c>
      <c r="P81" s="239">
        <f t="shared" ref="P81" si="110">SUM(P78:P80)</f>
        <v>0</v>
      </c>
      <c r="Q81" s="239">
        <f>SUM(Q78:Q80)</f>
        <v>0</v>
      </c>
      <c r="R81" s="239">
        <f t="shared" ref="R81" si="111">SUM(R78:R80)</f>
        <v>0</v>
      </c>
      <c r="S81" s="239">
        <f t="shared" ref="S81" si="112">SUM(S78:S80)</f>
        <v>0</v>
      </c>
      <c r="T81" s="239">
        <f t="shared" ref="T81" si="113">SUM(T78:T80)</f>
        <v>0</v>
      </c>
      <c r="U81" s="239">
        <f t="shared" ref="U81" si="114">SUM(U78:U80)</f>
        <v>0</v>
      </c>
      <c r="V81" s="239">
        <f t="shared" ref="V81" si="115">SUM(V78:V80)</f>
        <v>0</v>
      </c>
      <c r="W81" s="239">
        <f t="shared" ref="W81" si="116">SUM(W78:W80)</f>
        <v>0</v>
      </c>
      <c r="X81" s="240">
        <f t="shared" ref="X81" si="117">SUM(X78:X80)</f>
        <v>0</v>
      </c>
      <c r="Y81" s="241"/>
      <c r="Z81" s="239">
        <f t="shared" ref="Z81" si="118">SUM(Z78:Z80)</f>
        <v>0</v>
      </c>
      <c r="AA81" s="239">
        <f t="shared" ref="AA81" si="119">SUM(AA78:AA80)</f>
        <v>0</v>
      </c>
      <c r="AB81" s="122">
        <f t="shared" si="45"/>
        <v>0</v>
      </c>
      <c r="AC81" s="85">
        <f t="shared" si="86"/>
        <v>0</v>
      </c>
    </row>
    <row r="82" spans="1:29" ht="30.95" customHeight="1" thickTop="1" thickBot="1" x14ac:dyDescent="0.3">
      <c r="A82" s="462" t="s">
        <v>152</v>
      </c>
      <c r="B82" s="463"/>
      <c r="C82" s="463"/>
      <c r="D82" s="463"/>
      <c r="E82" s="463"/>
      <c r="F82" s="464"/>
      <c r="G82" s="249">
        <f t="shared" ref="G82:X82" si="120">SUM(G81,G77,G73,G69,G64,G60,G55,G49,G43,G38,G33,G27,G21)</f>
        <v>28</v>
      </c>
      <c r="H82" s="250">
        <f t="shared" si="120"/>
        <v>0</v>
      </c>
      <c r="I82" s="250">
        <f t="shared" si="120"/>
        <v>28</v>
      </c>
      <c r="J82" s="250">
        <f t="shared" si="120"/>
        <v>47</v>
      </c>
      <c r="K82" s="250">
        <f t="shared" si="120"/>
        <v>0</v>
      </c>
      <c r="L82" s="250">
        <f t="shared" si="120"/>
        <v>47</v>
      </c>
      <c r="M82" s="250">
        <f t="shared" si="120"/>
        <v>27</v>
      </c>
      <c r="N82" s="250">
        <f t="shared" si="120"/>
        <v>0</v>
      </c>
      <c r="O82" s="250">
        <f t="shared" si="120"/>
        <v>27</v>
      </c>
      <c r="P82" s="250">
        <f t="shared" si="120"/>
        <v>48</v>
      </c>
      <c r="Q82" s="250">
        <f t="shared" si="120"/>
        <v>0</v>
      </c>
      <c r="R82" s="250">
        <f t="shared" si="120"/>
        <v>48</v>
      </c>
      <c r="S82" s="250">
        <f t="shared" si="120"/>
        <v>24</v>
      </c>
      <c r="T82" s="250">
        <f t="shared" si="120"/>
        <v>0</v>
      </c>
      <c r="U82" s="250">
        <f t="shared" si="120"/>
        <v>24</v>
      </c>
      <c r="V82" s="250">
        <f t="shared" si="120"/>
        <v>33</v>
      </c>
      <c r="W82" s="250">
        <f t="shared" si="120"/>
        <v>0</v>
      </c>
      <c r="X82" s="251">
        <f t="shared" si="120"/>
        <v>33</v>
      </c>
      <c r="Y82" s="241"/>
      <c r="Z82" s="250">
        <f>SUM(Z81,Z77,Z73,Z69,Z64,Z60,Z55,Z49,Z43,Z38,Z33,Z27,Z21)</f>
        <v>79</v>
      </c>
      <c r="AA82" s="250">
        <f>SUM(AA81,AA77,AA73,AA69,AA64,AA60,AA55,AA49,AA43,AA38,AA33,AA27,AA21)</f>
        <v>128</v>
      </c>
      <c r="AB82" s="122">
        <f t="shared" si="45"/>
        <v>207</v>
      </c>
      <c r="AC82" s="85">
        <f t="shared" si="86"/>
        <v>207</v>
      </c>
    </row>
    <row r="83" spans="1:29" ht="30.95" customHeight="1" thickBot="1" x14ac:dyDescent="0.3">
      <c r="A83" s="351" t="s">
        <v>36</v>
      </c>
      <c r="B83" s="352" t="s">
        <v>51</v>
      </c>
      <c r="C83" s="352" t="s">
        <v>153</v>
      </c>
      <c r="D83" s="353" t="s">
        <v>89</v>
      </c>
      <c r="E83" s="354" t="s">
        <v>88</v>
      </c>
      <c r="F83" s="355" t="s">
        <v>15</v>
      </c>
      <c r="G83" s="31"/>
      <c r="H83" s="32"/>
      <c r="I83" s="230">
        <f t="shared" ref="I83:I94" si="121">SUM(G83:H83)</f>
        <v>0</v>
      </c>
      <c r="J83" s="18"/>
      <c r="K83" s="33"/>
      <c r="L83" s="231">
        <f t="shared" ref="L83:L94" si="122">SUM(J83:K83)</f>
        <v>0</v>
      </c>
      <c r="M83" s="34"/>
      <c r="N83" s="33"/>
      <c r="O83" s="230">
        <f t="shared" ref="O83:O94" si="123">SUM(M83:N83)</f>
        <v>0</v>
      </c>
      <c r="P83" s="36"/>
      <c r="Q83" s="33"/>
      <c r="R83" s="231">
        <f t="shared" ref="R83:R94" si="124">SUM(P83:Q83)</f>
        <v>0</v>
      </c>
      <c r="S83" s="34"/>
      <c r="T83" s="33"/>
      <c r="U83" s="230">
        <f t="shared" ref="U83:U94" si="125">SUM(S83:T83)</f>
        <v>0</v>
      </c>
      <c r="V83" s="36"/>
      <c r="W83" s="33"/>
      <c r="X83" s="232">
        <f t="shared" ref="X83:X94" si="126">SUM(V83:W83)</f>
        <v>0</v>
      </c>
      <c r="Y83" s="364"/>
      <c r="Z83" s="233">
        <f t="shared" ref="Z83:Z94" si="127">SUM(I83,O83,U83)</f>
        <v>0</v>
      </c>
      <c r="AA83" s="233">
        <f t="shared" ref="AA83:AA94" si="128">SUM(L83,R83,X83)</f>
        <v>0</v>
      </c>
      <c r="AB83" s="122">
        <f t="shared" si="45"/>
        <v>0</v>
      </c>
      <c r="AC83" s="85">
        <f t="shared" si="86"/>
        <v>0</v>
      </c>
    </row>
    <row r="84" spans="1:29" ht="30.95" customHeight="1" thickBot="1" x14ac:dyDescent="0.3">
      <c r="A84" s="351" t="s">
        <v>36</v>
      </c>
      <c r="B84" s="352" t="s">
        <v>52</v>
      </c>
      <c r="C84" s="352" t="s">
        <v>98</v>
      </c>
      <c r="D84" s="353" t="s">
        <v>89</v>
      </c>
      <c r="E84" s="354" t="s">
        <v>88</v>
      </c>
      <c r="F84" s="355" t="s">
        <v>15</v>
      </c>
      <c r="G84" s="31"/>
      <c r="H84" s="32"/>
      <c r="I84" s="230">
        <f t="shared" si="121"/>
        <v>0</v>
      </c>
      <c r="J84" s="18"/>
      <c r="K84" s="33"/>
      <c r="L84" s="231">
        <f t="shared" si="122"/>
        <v>0</v>
      </c>
      <c r="M84" s="34"/>
      <c r="N84" s="33"/>
      <c r="O84" s="230">
        <f t="shared" si="123"/>
        <v>0</v>
      </c>
      <c r="P84" s="36"/>
      <c r="Q84" s="33"/>
      <c r="R84" s="231">
        <f t="shared" si="124"/>
        <v>0</v>
      </c>
      <c r="S84" s="34"/>
      <c r="T84" s="33"/>
      <c r="U84" s="230">
        <f t="shared" si="125"/>
        <v>0</v>
      </c>
      <c r="V84" s="36"/>
      <c r="W84" s="33"/>
      <c r="X84" s="232">
        <f t="shared" si="126"/>
        <v>0</v>
      </c>
      <c r="Y84" s="364"/>
      <c r="Z84" s="233">
        <f t="shared" si="127"/>
        <v>0</v>
      </c>
      <c r="AA84" s="233">
        <f t="shared" si="128"/>
        <v>0</v>
      </c>
      <c r="AB84" s="122">
        <f t="shared" si="45"/>
        <v>0</v>
      </c>
      <c r="AC84" s="85">
        <f t="shared" si="86"/>
        <v>0</v>
      </c>
    </row>
    <row r="85" spans="1:29" ht="30.95" customHeight="1" thickBot="1" x14ac:dyDescent="0.3">
      <c r="A85" s="351" t="s">
        <v>36</v>
      </c>
      <c r="B85" s="352" t="s">
        <v>53</v>
      </c>
      <c r="C85" s="352" t="s">
        <v>91</v>
      </c>
      <c r="D85" s="353" t="s">
        <v>89</v>
      </c>
      <c r="E85" s="354" t="s">
        <v>88</v>
      </c>
      <c r="F85" s="355" t="s">
        <v>15</v>
      </c>
      <c r="G85" s="31"/>
      <c r="H85" s="32"/>
      <c r="I85" s="230">
        <f t="shared" si="121"/>
        <v>0</v>
      </c>
      <c r="J85" s="18"/>
      <c r="K85" s="33"/>
      <c r="L85" s="231">
        <f t="shared" si="122"/>
        <v>0</v>
      </c>
      <c r="M85" s="34"/>
      <c r="N85" s="33"/>
      <c r="O85" s="230">
        <f t="shared" si="123"/>
        <v>0</v>
      </c>
      <c r="P85" s="36"/>
      <c r="Q85" s="33"/>
      <c r="R85" s="231">
        <f t="shared" si="124"/>
        <v>0</v>
      </c>
      <c r="S85" s="34"/>
      <c r="T85" s="33"/>
      <c r="U85" s="230">
        <f t="shared" si="125"/>
        <v>0</v>
      </c>
      <c r="V85" s="36"/>
      <c r="W85" s="33"/>
      <c r="X85" s="232">
        <f t="shared" si="126"/>
        <v>0</v>
      </c>
      <c r="Y85" s="364"/>
      <c r="Z85" s="233">
        <f t="shared" si="127"/>
        <v>0</v>
      </c>
      <c r="AA85" s="233">
        <f t="shared" si="128"/>
        <v>0</v>
      </c>
      <c r="AB85" s="122">
        <f t="shared" si="45"/>
        <v>0</v>
      </c>
      <c r="AC85" s="85">
        <f t="shared" si="86"/>
        <v>0</v>
      </c>
    </row>
    <row r="86" spans="1:29" ht="30.95" customHeight="1" thickBot="1" x14ac:dyDescent="0.3">
      <c r="A86" s="351" t="s">
        <v>36</v>
      </c>
      <c r="B86" s="352" t="s">
        <v>54</v>
      </c>
      <c r="C86" s="352" t="s">
        <v>154</v>
      </c>
      <c r="D86" s="353" t="s">
        <v>89</v>
      </c>
      <c r="E86" s="354" t="s">
        <v>88</v>
      </c>
      <c r="F86" s="355" t="s">
        <v>15</v>
      </c>
      <c r="G86" s="31"/>
      <c r="H86" s="32"/>
      <c r="I86" s="230">
        <f t="shared" si="121"/>
        <v>0</v>
      </c>
      <c r="J86" s="18"/>
      <c r="K86" s="33"/>
      <c r="L86" s="231">
        <f t="shared" si="122"/>
        <v>0</v>
      </c>
      <c r="M86" s="34"/>
      <c r="N86" s="33"/>
      <c r="O86" s="230">
        <f t="shared" si="123"/>
        <v>0</v>
      </c>
      <c r="P86" s="36"/>
      <c r="Q86" s="33"/>
      <c r="R86" s="231">
        <f t="shared" si="124"/>
        <v>0</v>
      </c>
      <c r="S86" s="34"/>
      <c r="T86" s="33"/>
      <c r="U86" s="230">
        <f t="shared" si="125"/>
        <v>0</v>
      </c>
      <c r="V86" s="36"/>
      <c r="W86" s="33"/>
      <c r="X86" s="232">
        <f t="shared" si="126"/>
        <v>0</v>
      </c>
      <c r="Y86" s="364"/>
      <c r="Z86" s="233">
        <f t="shared" si="127"/>
        <v>0</v>
      </c>
      <c r="AA86" s="233">
        <f t="shared" si="128"/>
        <v>0</v>
      </c>
      <c r="AB86" s="122">
        <f t="shared" si="45"/>
        <v>0</v>
      </c>
      <c r="AC86" s="85">
        <f t="shared" si="86"/>
        <v>0</v>
      </c>
    </row>
    <row r="87" spans="1:29" ht="30.95" customHeight="1" thickBot="1" x14ac:dyDescent="0.3">
      <c r="A87" s="351" t="s">
        <v>36</v>
      </c>
      <c r="B87" s="352" t="s">
        <v>55</v>
      </c>
      <c r="C87" s="352" t="s">
        <v>99</v>
      </c>
      <c r="D87" s="353" t="s">
        <v>89</v>
      </c>
      <c r="E87" s="354" t="s">
        <v>88</v>
      </c>
      <c r="F87" s="355" t="s">
        <v>15</v>
      </c>
      <c r="G87" s="50"/>
      <c r="H87" s="49"/>
      <c r="I87" s="230">
        <f t="shared" si="121"/>
        <v>0</v>
      </c>
      <c r="J87" s="48"/>
      <c r="K87" s="49"/>
      <c r="L87" s="231">
        <f t="shared" si="122"/>
        <v>0</v>
      </c>
      <c r="M87" s="50"/>
      <c r="N87" s="49"/>
      <c r="O87" s="230">
        <f t="shared" si="123"/>
        <v>0</v>
      </c>
      <c r="P87" s="48"/>
      <c r="Q87" s="49"/>
      <c r="R87" s="231">
        <f t="shared" si="124"/>
        <v>0</v>
      </c>
      <c r="S87" s="50"/>
      <c r="T87" s="49"/>
      <c r="U87" s="230">
        <f t="shared" si="125"/>
        <v>0</v>
      </c>
      <c r="V87" s="48"/>
      <c r="W87" s="49"/>
      <c r="X87" s="232">
        <f t="shared" si="126"/>
        <v>0</v>
      </c>
      <c r="Y87" s="364"/>
      <c r="Z87" s="233">
        <f t="shared" si="127"/>
        <v>0</v>
      </c>
      <c r="AA87" s="233">
        <f t="shared" si="128"/>
        <v>0</v>
      </c>
      <c r="AB87" s="122">
        <f t="shared" si="45"/>
        <v>0</v>
      </c>
      <c r="AC87" s="85">
        <f t="shared" si="86"/>
        <v>0</v>
      </c>
    </row>
    <row r="88" spans="1:29" ht="30.95" customHeight="1" thickBot="1" x14ac:dyDescent="0.3">
      <c r="A88" s="351" t="s">
        <v>36</v>
      </c>
      <c r="B88" s="352" t="s">
        <v>56</v>
      </c>
      <c r="C88" s="352" t="s">
        <v>100</v>
      </c>
      <c r="D88" s="353" t="s">
        <v>89</v>
      </c>
      <c r="E88" s="354" t="s">
        <v>88</v>
      </c>
      <c r="F88" s="355" t="s">
        <v>15</v>
      </c>
      <c r="G88" s="31"/>
      <c r="H88" s="32"/>
      <c r="I88" s="230">
        <f t="shared" si="121"/>
        <v>0</v>
      </c>
      <c r="J88" s="18"/>
      <c r="K88" s="33"/>
      <c r="L88" s="231">
        <f t="shared" si="122"/>
        <v>0</v>
      </c>
      <c r="M88" s="34"/>
      <c r="N88" s="33"/>
      <c r="O88" s="230">
        <f t="shared" si="123"/>
        <v>0</v>
      </c>
      <c r="P88" s="36"/>
      <c r="Q88" s="33"/>
      <c r="R88" s="231">
        <f t="shared" si="124"/>
        <v>0</v>
      </c>
      <c r="S88" s="34"/>
      <c r="T88" s="33"/>
      <c r="U88" s="230">
        <f t="shared" si="125"/>
        <v>0</v>
      </c>
      <c r="V88" s="36"/>
      <c r="W88" s="33"/>
      <c r="X88" s="232">
        <f t="shared" si="126"/>
        <v>0</v>
      </c>
      <c r="Y88" s="364"/>
      <c r="Z88" s="233">
        <f t="shared" si="127"/>
        <v>0</v>
      </c>
      <c r="AA88" s="233">
        <f t="shared" si="128"/>
        <v>0</v>
      </c>
      <c r="AB88" s="122">
        <f t="shared" si="45"/>
        <v>0</v>
      </c>
      <c r="AC88" s="85">
        <f t="shared" si="86"/>
        <v>0</v>
      </c>
    </row>
    <row r="89" spans="1:29" ht="30.95" customHeight="1" thickBot="1" x14ac:dyDescent="0.3">
      <c r="A89" s="351" t="s">
        <v>36</v>
      </c>
      <c r="B89" s="352" t="s">
        <v>57</v>
      </c>
      <c r="C89" s="352" t="s">
        <v>155</v>
      </c>
      <c r="D89" s="353" t="s">
        <v>89</v>
      </c>
      <c r="E89" s="354" t="s">
        <v>88</v>
      </c>
      <c r="F89" s="355" t="s">
        <v>15</v>
      </c>
      <c r="G89" s="194"/>
      <c r="H89" s="32"/>
      <c r="I89" s="230">
        <f t="shared" si="121"/>
        <v>0</v>
      </c>
      <c r="J89" s="18"/>
      <c r="K89" s="33"/>
      <c r="L89" s="231">
        <f t="shared" si="122"/>
        <v>0</v>
      </c>
      <c r="M89" s="34"/>
      <c r="N89" s="33"/>
      <c r="O89" s="230">
        <f t="shared" si="123"/>
        <v>0</v>
      </c>
      <c r="P89" s="36"/>
      <c r="Q89" s="33"/>
      <c r="R89" s="231">
        <f t="shared" si="124"/>
        <v>0</v>
      </c>
      <c r="S89" s="34"/>
      <c r="T89" s="33"/>
      <c r="U89" s="230">
        <f t="shared" si="125"/>
        <v>0</v>
      </c>
      <c r="V89" s="36"/>
      <c r="W89" s="33"/>
      <c r="X89" s="232">
        <f t="shared" si="126"/>
        <v>0</v>
      </c>
      <c r="Y89" s="364"/>
      <c r="Z89" s="233">
        <f t="shared" si="127"/>
        <v>0</v>
      </c>
      <c r="AA89" s="233">
        <f t="shared" si="128"/>
        <v>0</v>
      </c>
      <c r="AB89" s="122">
        <f t="shared" si="45"/>
        <v>0</v>
      </c>
      <c r="AC89" s="85">
        <f t="shared" si="86"/>
        <v>0</v>
      </c>
    </row>
    <row r="90" spans="1:29" ht="30.95" customHeight="1" thickBot="1" x14ac:dyDescent="0.3">
      <c r="A90" s="351" t="s">
        <v>36</v>
      </c>
      <c r="B90" s="352" t="s">
        <v>85</v>
      </c>
      <c r="C90" s="352" t="s">
        <v>156</v>
      </c>
      <c r="D90" s="353" t="s">
        <v>89</v>
      </c>
      <c r="E90" s="354" t="s">
        <v>88</v>
      </c>
      <c r="F90" s="355" t="s">
        <v>15</v>
      </c>
      <c r="G90" s="31"/>
      <c r="H90" s="32"/>
      <c r="I90" s="230">
        <f t="shared" si="121"/>
        <v>0</v>
      </c>
      <c r="J90" s="18"/>
      <c r="K90" s="33"/>
      <c r="L90" s="231">
        <f t="shared" si="122"/>
        <v>0</v>
      </c>
      <c r="M90" s="34"/>
      <c r="N90" s="33"/>
      <c r="O90" s="230">
        <f t="shared" si="123"/>
        <v>0</v>
      </c>
      <c r="P90" s="36"/>
      <c r="Q90" s="33"/>
      <c r="R90" s="231">
        <f t="shared" si="124"/>
        <v>0</v>
      </c>
      <c r="S90" s="34"/>
      <c r="T90" s="33"/>
      <c r="U90" s="230">
        <f t="shared" si="125"/>
        <v>0</v>
      </c>
      <c r="V90" s="36"/>
      <c r="W90" s="33"/>
      <c r="X90" s="232">
        <f t="shared" si="126"/>
        <v>0</v>
      </c>
      <c r="Y90" s="364"/>
      <c r="Z90" s="233">
        <f t="shared" si="127"/>
        <v>0</v>
      </c>
      <c r="AA90" s="233">
        <f t="shared" si="128"/>
        <v>0</v>
      </c>
      <c r="AB90" s="122">
        <f t="shared" si="45"/>
        <v>0</v>
      </c>
      <c r="AC90" s="85">
        <f t="shared" si="86"/>
        <v>0</v>
      </c>
    </row>
    <row r="91" spans="1:29" ht="30.95" customHeight="1" thickBot="1" x14ac:dyDescent="0.3">
      <c r="A91" s="351" t="s">
        <v>36</v>
      </c>
      <c r="B91" s="352" t="s">
        <v>58</v>
      </c>
      <c r="C91" s="352" t="s">
        <v>101</v>
      </c>
      <c r="D91" s="353" t="s">
        <v>89</v>
      </c>
      <c r="E91" s="354" t="s">
        <v>88</v>
      </c>
      <c r="F91" s="355" t="s">
        <v>15</v>
      </c>
      <c r="G91" s="31"/>
      <c r="H91" s="32"/>
      <c r="I91" s="230">
        <f t="shared" si="121"/>
        <v>0</v>
      </c>
      <c r="J91" s="18"/>
      <c r="K91" s="33"/>
      <c r="L91" s="231">
        <f t="shared" si="122"/>
        <v>0</v>
      </c>
      <c r="M91" s="34"/>
      <c r="N91" s="33"/>
      <c r="O91" s="230">
        <f t="shared" si="123"/>
        <v>0</v>
      </c>
      <c r="P91" s="36"/>
      <c r="Q91" s="33"/>
      <c r="R91" s="231">
        <f t="shared" si="124"/>
        <v>0</v>
      </c>
      <c r="S91" s="34"/>
      <c r="T91" s="33"/>
      <c r="U91" s="230">
        <f t="shared" si="125"/>
        <v>0</v>
      </c>
      <c r="V91" s="36"/>
      <c r="W91" s="33"/>
      <c r="X91" s="232">
        <f t="shared" si="126"/>
        <v>0</v>
      </c>
      <c r="Y91" s="364"/>
      <c r="Z91" s="233">
        <f t="shared" si="127"/>
        <v>0</v>
      </c>
      <c r="AA91" s="233">
        <f t="shared" si="128"/>
        <v>0</v>
      </c>
      <c r="AB91" s="122">
        <f t="shared" si="45"/>
        <v>0</v>
      </c>
      <c r="AC91" s="85">
        <f t="shared" si="86"/>
        <v>0</v>
      </c>
    </row>
    <row r="92" spans="1:29" ht="30.95" customHeight="1" thickBot="1" x14ac:dyDescent="0.3">
      <c r="A92" s="351" t="s">
        <v>36</v>
      </c>
      <c r="B92" s="352" t="s">
        <v>59</v>
      </c>
      <c r="C92" s="352" t="s">
        <v>137</v>
      </c>
      <c r="D92" s="353" t="s">
        <v>89</v>
      </c>
      <c r="E92" s="354" t="s">
        <v>88</v>
      </c>
      <c r="F92" s="355" t="s">
        <v>15</v>
      </c>
      <c r="G92" s="31"/>
      <c r="H92" s="32"/>
      <c r="I92" s="230">
        <f t="shared" si="121"/>
        <v>0</v>
      </c>
      <c r="J92" s="18"/>
      <c r="K92" s="33"/>
      <c r="L92" s="231">
        <f t="shared" si="122"/>
        <v>0</v>
      </c>
      <c r="M92" s="34"/>
      <c r="N92" s="33"/>
      <c r="O92" s="230">
        <f t="shared" si="123"/>
        <v>0</v>
      </c>
      <c r="P92" s="36"/>
      <c r="Q92" s="33"/>
      <c r="R92" s="231">
        <f t="shared" si="124"/>
        <v>0</v>
      </c>
      <c r="S92" s="34"/>
      <c r="T92" s="33"/>
      <c r="U92" s="230">
        <f t="shared" si="125"/>
        <v>0</v>
      </c>
      <c r="V92" s="36"/>
      <c r="W92" s="33"/>
      <c r="X92" s="232">
        <f t="shared" si="126"/>
        <v>0</v>
      </c>
      <c r="Y92" s="364"/>
      <c r="Z92" s="233">
        <f t="shared" si="127"/>
        <v>0</v>
      </c>
      <c r="AA92" s="233">
        <f t="shared" si="128"/>
        <v>0</v>
      </c>
      <c r="AB92" s="122">
        <f t="shared" si="45"/>
        <v>0</v>
      </c>
      <c r="AC92" s="85">
        <f t="shared" si="86"/>
        <v>0</v>
      </c>
    </row>
    <row r="93" spans="1:29" ht="30.95" customHeight="1" thickBot="1" x14ac:dyDescent="0.3">
      <c r="A93" s="351" t="s">
        <v>36</v>
      </c>
      <c r="B93" s="352" t="s">
        <v>60</v>
      </c>
      <c r="C93" s="352" t="s">
        <v>86</v>
      </c>
      <c r="D93" s="353" t="s">
        <v>89</v>
      </c>
      <c r="E93" s="354" t="s">
        <v>88</v>
      </c>
      <c r="F93" s="355" t="s">
        <v>15</v>
      </c>
      <c r="G93" s="31"/>
      <c r="H93" s="32"/>
      <c r="I93" s="230">
        <f t="shared" si="121"/>
        <v>0</v>
      </c>
      <c r="J93" s="18"/>
      <c r="K93" s="33"/>
      <c r="L93" s="231">
        <f t="shared" si="122"/>
        <v>0</v>
      </c>
      <c r="M93" s="34"/>
      <c r="N93" s="33"/>
      <c r="O93" s="230">
        <f t="shared" si="123"/>
        <v>0</v>
      </c>
      <c r="P93" s="36"/>
      <c r="Q93" s="33"/>
      <c r="R93" s="231">
        <f t="shared" si="124"/>
        <v>0</v>
      </c>
      <c r="S93" s="34"/>
      <c r="T93" s="33"/>
      <c r="U93" s="232">
        <f t="shared" si="125"/>
        <v>0</v>
      </c>
      <c r="V93" s="36"/>
      <c r="W93" s="33"/>
      <c r="X93" s="232">
        <f t="shared" si="126"/>
        <v>0</v>
      </c>
      <c r="Y93" s="364"/>
      <c r="Z93" s="233">
        <f t="shared" si="127"/>
        <v>0</v>
      </c>
      <c r="AA93" s="233">
        <f t="shared" si="128"/>
        <v>0</v>
      </c>
      <c r="AB93" s="122">
        <f t="shared" si="45"/>
        <v>0</v>
      </c>
      <c r="AC93" s="85">
        <f t="shared" si="86"/>
        <v>0</v>
      </c>
    </row>
    <row r="94" spans="1:29" ht="30.95" customHeight="1" thickBot="1" x14ac:dyDescent="0.3">
      <c r="A94" s="351" t="s">
        <v>36</v>
      </c>
      <c r="B94" s="352" t="s">
        <v>61</v>
      </c>
      <c r="C94" s="352" t="s">
        <v>157</v>
      </c>
      <c r="D94" s="353" t="s">
        <v>89</v>
      </c>
      <c r="E94" s="354" t="s">
        <v>88</v>
      </c>
      <c r="F94" s="355" t="s">
        <v>15</v>
      </c>
      <c r="G94" s="31"/>
      <c r="H94" s="32"/>
      <c r="I94" s="230">
        <f t="shared" si="121"/>
        <v>0</v>
      </c>
      <c r="J94" s="18"/>
      <c r="K94" s="33"/>
      <c r="L94" s="231">
        <f t="shared" si="122"/>
        <v>0</v>
      </c>
      <c r="M94" s="34"/>
      <c r="N94" s="33"/>
      <c r="O94" s="230">
        <f t="shared" si="123"/>
        <v>0</v>
      </c>
      <c r="P94" s="36"/>
      <c r="Q94" s="33"/>
      <c r="R94" s="231">
        <f t="shared" si="124"/>
        <v>0</v>
      </c>
      <c r="S94" s="34"/>
      <c r="T94" s="33"/>
      <c r="U94" s="230">
        <f t="shared" si="125"/>
        <v>0</v>
      </c>
      <c r="V94" s="36"/>
      <c r="W94" s="33"/>
      <c r="X94" s="232">
        <f t="shared" si="126"/>
        <v>0</v>
      </c>
      <c r="Y94" s="364"/>
      <c r="Z94" s="233">
        <f t="shared" si="127"/>
        <v>0</v>
      </c>
      <c r="AA94" s="233">
        <f t="shared" si="128"/>
        <v>0</v>
      </c>
      <c r="AB94" s="122">
        <f t="shared" si="45"/>
        <v>0</v>
      </c>
      <c r="AC94" s="85">
        <f t="shared" si="86"/>
        <v>0</v>
      </c>
    </row>
    <row r="95" spans="1:29" ht="30.95" customHeight="1" thickBot="1" x14ac:dyDescent="0.3">
      <c r="A95" s="351" t="s">
        <v>36</v>
      </c>
      <c r="B95" s="352" t="s">
        <v>87</v>
      </c>
      <c r="C95" s="352" t="s">
        <v>158</v>
      </c>
      <c r="D95" s="353" t="s">
        <v>89</v>
      </c>
      <c r="E95" s="354" t="s">
        <v>88</v>
      </c>
      <c r="F95" s="355" t="s">
        <v>15</v>
      </c>
      <c r="G95" s="31"/>
      <c r="H95" s="32"/>
      <c r="I95" s="230">
        <f t="shared" ref="I95:I113" si="129">SUM(G95:H95)</f>
        <v>0</v>
      </c>
      <c r="J95" s="18"/>
      <c r="K95" s="33"/>
      <c r="L95" s="231">
        <f t="shared" ref="L95:L113" si="130">SUM(J95:K95)</f>
        <v>0</v>
      </c>
      <c r="M95" s="34"/>
      <c r="N95" s="33"/>
      <c r="O95" s="230">
        <f t="shared" ref="O95:O113" si="131">SUM(M95:N95)</f>
        <v>0</v>
      </c>
      <c r="P95" s="36"/>
      <c r="Q95" s="33"/>
      <c r="R95" s="231">
        <f t="shared" ref="R95:R113" si="132">SUM(P95:Q95)</f>
        <v>0</v>
      </c>
      <c r="S95" s="34"/>
      <c r="T95" s="33"/>
      <c r="U95" s="230">
        <f t="shared" ref="U95:U113" si="133">SUM(S95:T95)</f>
        <v>0</v>
      </c>
      <c r="V95" s="36"/>
      <c r="W95" s="33"/>
      <c r="X95" s="232">
        <f t="shared" ref="X95:X113" si="134">SUM(V95:W95)</f>
        <v>0</v>
      </c>
      <c r="Y95" s="364"/>
      <c r="Z95" s="233">
        <f t="shared" ref="Z95:Z113" si="135">SUM(I95,O95,U95)</f>
        <v>0</v>
      </c>
      <c r="AA95" s="233">
        <f t="shared" ref="AA95:AA113" si="136">SUM(L95,R95,X95)</f>
        <v>0</v>
      </c>
      <c r="AB95" s="122"/>
      <c r="AC95" s="85"/>
    </row>
    <row r="96" spans="1:29" ht="30.95" customHeight="1" thickBot="1" x14ac:dyDescent="0.3">
      <c r="A96" s="351" t="s">
        <v>36</v>
      </c>
      <c r="B96" s="352" t="s">
        <v>62</v>
      </c>
      <c r="C96" s="352" t="s">
        <v>159</v>
      </c>
      <c r="D96" s="353" t="s">
        <v>89</v>
      </c>
      <c r="E96" s="354" t="s">
        <v>88</v>
      </c>
      <c r="F96" s="355" t="s">
        <v>15</v>
      </c>
      <c r="G96" s="31"/>
      <c r="H96" s="32"/>
      <c r="I96" s="230">
        <f t="shared" si="129"/>
        <v>0</v>
      </c>
      <c r="J96" s="18"/>
      <c r="K96" s="33"/>
      <c r="L96" s="231">
        <f t="shared" si="130"/>
        <v>0</v>
      </c>
      <c r="M96" s="34"/>
      <c r="N96" s="33"/>
      <c r="O96" s="230">
        <f t="shared" si="131"/>
        <v>0</v>
      </c>
      <c r="P96" s="36"/>
      <c r="Q96" s="33"/>
      <c r="R96" s="231">
        <f t="shared" si="132"/>
        <v>0</v>
      </c>
      <c r="S96" s="34"/>
      <c r="T96" s="33"/>
      <c r="U96" s="230">
        <f t="shared" si="133"/>
        <v>0</v>
      </c>
      <c r="V96" s="36"/>
      <c r="W96" s="33"/>
      <c r="X96" s="232">
        <f t="shared" si="134"/>
        <v>0</v>
      </c>
      <c r="Y96" s="364"/>
      <c r="Z96" s="233">
        <f t="shared" si="135"/>
        <v>0</v>
      </c>
      <c r="AA96" s="233">
        <f t="shared" si="136"/>
        <v>0</v>
      </c>
      <c r="AB96" s="122"/>
      <c r="AC96" s="85"/>
    </row>
    <row r="97" spans="1:29" ht="30.95" customHeight="1" thickBot="1" x14ac:dyDescent="0.3">
      <c r="A97" s="351" t="s">
        <v>36</v>
      </c>
      <c r="B97" s="352" t="s">
        <v>63</v>
      </c>
      <c r="C97" s="352" t="s">
        <v>102</v>
      </c>
      <c r="D97" s="353" t="s">
        <v>89</v>
      </c>
      <c r="E97" s="354" t="s">
        <v>88</v>
      </c>
      <c r="F97" s="355" t="s">
        <v>15</v>
      </c>
      <c r="G97" s="31"/>
      <c r="H97" s="32"/>
      <c r="I97" s="230">
        <f t="shared" si="129"/>
        <v>0</v>
      </c>
      <c r="J97" s="18"/>
      <c r="K97" s="33"/>
      <c r="L97" s="231">
        <f t="shared" si="130"/>
        <v>0</v>
      </c>
      <c r="M97" s="34"/>
      <c r="N97" s="33"/>
      <c r="O97" s="230">
        <f t="shared" si="131"/>
        <v>0</v>
      </c>
      <c r="P97" s="36"/>
      <c r="Q97" s="33"/>
      <c r="R97" s="231">
        <f t="shared" si="132"/>
        <v>0</v>
      </c>
      <c r="S97" s="34"/>
      <c r="T97" s="33"/>
      <c r="U97" s="230">
        <f t="shared" si="133"/>
        <v>0</v>
      </c>
      <c r="V97" s="36"/>
      <c r="W97" s="33"/>
      <c r="X97" s="232">
        <f t="shared" si="134"/>
        <v>0</v>
      </c>
      <c r="Y97" s="364"/>
      <c r="Z97" s="233">
        <f t="shared" si="135"/>
        <v>0</v>
      </c>
      <c r="AA97" s="233">
        <f t="shared" si="136"/>
        <v>0</v>
      </c>
      <c r="AB97" s="122"/>
      <c r="AC97" s="85"/>
    </row>
    <row r="98" spans="1:29" ht="30.95" customHeight="1" thickBot="1" x14ac:dyDescent="0.3">
      <c r="A98" s="351" t="s">
        <v>36</v>
      </c>
      <c r="B98" s="352" t="s">
        <v>64</v>
      </c>
      <c r="C98" s="352" t="s">
        <v>160</v>
      </c>
      <c r="D98" s="353" t="s">
        <v>89</v>
      </c>
      <c r="E98" s="354" t="s">
        <v>88</v>
      </c>
      <c r="F98" s="355" t="s">
        <v>15</v>
      </c>
      <c r="G98" s="31"/>
      <c r="H98" s="32"/>
      <c r="I98" s="230">
        <f t="shared" si="129"/>
        <v>0</v>
      </c>
      <c r="J98" s="18"/>
      <c r="K98" s="33"/>
      <c r="L98" s="231">
        <f t="shared" si="130"/>
        <v>0</v>
      </c>
      <c r="M98" s="34"/>
      <c r="N98" s="33"/>
      <c r="O98" s="230">
        <f t="shared" si="131"/>
        <v>0</v>
      </c>
      <c r="P98" s="36"/>
      <c r="Q98" s="33"/>
      <c r="R98" s="231">
        <f t="shared" si="132"/>
        <v>0</v>
      </c>
      <c r="S98" s="34"/>
      <c r="T98" s="33"/>
      <c r="U98" s="230">
        <f t="shared" si="133"/>
        <v>0</v>
      </c>
      <c r="V98" s="36"/>
      <c r="W98" s="33"/>
      <c r="X98" s="232">
        <f t="shared" si="134"/>
        <v>0</v>
      </c>
      <c r="Y98" s="364"/>
      <c r="Z98" s="233">
        <f t="shared" si="135"/>
        <v>0</v>
      </c>
      <c r="AA98" s="233">
        <f t="shared" si="136"/>
        <v>0</v>
      </c>
      <c r="AB98" s="122"/>
      <c r="AC98" s="85"/>
    </row>
    <row r="99" spans="1:29" ht="30.95" customHeight="1" thickBot="1" x14ac:dyDescent="0.3">
      <c r="A99" s="351" t="s">
        <v>36</v>
      </c>
      <c r="B99" s="352" t="s">
        <v>65</v>
      </c>
      <c r="C99" s="352" t="s">
        <v>188</v>
      </c>
      <c r="D99" s="353" t="s">
        <v>89</v>
      </c>
      <c r="E99" s="354" t="s">
        <v>88</v>
      </c>
      <c r="F99" s="355" t="s">
        <v>15</v>
      </c>
      <c r="G99" s="31"/>
      <c r="H99" s="32"/>
      <c r="I99" s="230">
        <f t="shared" si="129"/>
        <v>0</v>
      </c>
      <c r="J99" s="18"/>
      <c r="K99" s="33"/>
      <c r="L99" s="231">
        <f t="shared" si="130"/>
        <v>0</v>
      </c>
      <c r="M99" s="34"/>
      <c r="N99" s="33"/>
      <c r="O99" s="230">
        <f t="shared" si="131"/>
        <v>0</v>
      </c>
      <c r="P99" s="36"/>
      <c r="Q99" s="33"/>
      <c r="R99" s="231">
        <f t="shared" si="132"/>
        <v>0</v>
      </c>
      <c r="S99" s="34"/>
      <c r="T99" s="33"/>
      <c r="U99" s="230">
        <f t="shared" si="133"/>
        <v>0</v>
      </c>
      <c r="V99" s="36"/>
      <c r="W99" s="33"/>
      <c r="X99" s="232">
        <f t="shared" si="134"/>
        <v>0</v>
      </c>
      <c r="Y99" s="364"/>
      <c r="Z99" s="233">
        <f t="shared" si="135"/>
        <v>0</v>
      </c>
      <c r="AA99" s="233">
        <f t="shared" si="136"/>
        <v>0</v>
      </c>
      <c r="AB99" s="122"/>
      <c r="AC99" s="85"/>
    </row>
    <row r="100" spans="1:29" ht="30.95" customHeight="1" thickBot="1" x14ac:dyDescent="0.3">
      <c r="A100" s="351" t="s">
        <v>36</v>
      </c>
      <c r="B100" s="352" t="s">
        <v>66</v>
      </c>
      <c r="C100" s="352" t="s">
        <v>162</v>
      </c>
      <c r="D100" s="353" t="s">
        <v>89</v>
      </c>
      <c r="E100" s="354" t="s">
        <v>88</v>
      </c>
      <c r="F100" s="355" t="s">
        <v>15</v>
      </c>
      <c r="G100" s="31"/>
      <c r="H100" s="32"/>
      <c r="I100" s="230">
        <f t="shared" si="129"/>
        <v>0</v>
      </c>
      <c r="J100" s="18"/>
      <c r="K100" s="33"/>
      <c r="L100" s="231">
        <f t="shared" si="130"/>
        <v>0</v>
      </c>
      <c r="M100" s="34"/>
      <c r="N100" s="33"/>
      <c r="O100" s="230">
        <f t="shared" si="131"/>
        <v>0</v>
      </c>
      <c r="P100" s="36"/>
      <c r="Q100" s="33"/>
      <c r="R100" s="231">
        <f t="shared" si="132"/>
        <v>0</v>
      </c>
      <c r="S100" s="34"/>
      <c r="T100" s="33"/>
      <c r="U100" s="230">
        <f t="shared" si="133"/>
        <v>0</v>
      </c>
      <c r="V100" s="36"/>
      <c r="W100" s="33"/>
      <c r="X100" s="232">
        <f t="shared" si="134"/>
        <v>0</v>
      </c>
      <c r="Y100" s="364"/>
      <c r="Z100" s="233">
        <f t="shared" si="135"/>
        <v>0</v>
      </c>
      <c r="AA100" s="233">
        <f t="shared" si="136"/>
        <v>0</v>
      </c>
      <c r="AB100" s="122"/>
      <c r="AC100" s="85"/>
    </row>
    <row r="101" spans="1:29" ht="30.95" customHeight="1" thickBot="1" x14ac:dyDescent="0.3">
      <c r="A101" s="351" t="s">
        <v>36</v>
      </c>
      <c r="B101" s="352" t="s">
        <v>67</v>
      </c>
      <c r="C101" s="352" t="s">
        <v>163</v>
      </c>
      <c r="D101" s="353" t="s">
        <v>89</v>
      </c>
      <c r="E101" s="354" t="s">
        <v>88</v>
      </c>
      <c r="F101" s="355" t="s">
        <v>15</v>
      </c>
      <c r="G101" s="31"/>
      <c r="H101" s="32"/>
      <c r="I101" s="230">
        <f t="shared" si="129"/>
        <v>0</v>
      </c>
      <c r="J101" s="18"/>
      <c r="K101" s="33"/>
      <c r="L101" s="231">
        <f t="shared" si="130"/>
        <v>0</v>
      </c>
      <c r="M101" s="34"/>
      <c r="N101" s="33"/>
      <c r="O101" s="230">
        <f t="shared" si="131"/>
        <v>0</v>
      </c>
      <c r="P101" s="36"/>
      <c r="Q101" s="33"/>
      <c r="R101" s="231">
        <f t="shared" si="132"/>
        <v>0</v>
      </c>
      <c r="S101" s="34"/>
      <c r="T101" s="33"/>
      <c r="U101" s="230">
        <f t="shared" si="133"/>
        <v>0</v>
      </c>
      <c r="V101" s="36"/>
      <c r="W101" s="33"/>
      <c r="X101" s="232">
        <f t="shared" si="134"/>
        <v>0</v>
      </c>
      <c r="Y101" s="364"/>
      <c r="Z101" s="233">
        <f t="shared" si="135"/>
        <v>0</v>
      </c>
      <c r="AA101" s="233">
        <f t="shared" si="136"/>
        <v>0</v>
      </c>
      <c r="AB101" s="122"/>
      <c r="AC101" s="85"/>
    </row>
    <row r="102" spans="1:29" ht="30.95" customHeight="1" thickBot="1" x14ac:dyDescent="0.3">
      <c r="A102" s="351" t="s">
        <v>36</v>
      </c>
      <c r="B102" s="352" t="s">
        <v>68</v>
      </c>
      <c r="C102" s="352" t="s">
        <v>137</v>
      </c>
      <c r="D102" s="353" t="s">
        <v>89</v>
      </c>
      <c r="E102" s="354" t="s">
        <v>88</v>
      </c>
      <c r="F102" s="355" t="s">
        <v>15</v>
      </c>
      <c r="G102" s="31"/>
      <c r="H102" s="32"/>
      <c r="I102" s="230">
        <f t="shared" si="129"/>
        <v>0</v>
      </c>
      <c r="J102" s="18"/>
      <c r="K102" s="33"/>
      <c r="L102" s="231">
        <f t="shared" si="130"/>
        <v>0</v>
      </c>
      <c r="M102" s="34"/>
      <c r="N102" s="33"/>
      <c r="O102" s="230">
        <f t="shared" si="131"/>
        <v>0</v>
      </c>
      <c r="P102" s="36"/>
      <c r="Q102" s="33"/>
      <c r="R102" s="231">
        <f t="shared" si="132"/>
        <v>0</v>
      </c>
      <c r="S102" s="34"/>
      <c r="T102" s="33"/>
      <c r="U102" s="230">
        <f t="shared" si="133"/>
        <v>0</v>
      </c>
      <c r="V102" s="36"/>
      <c r="W102" s="33"/>
      <c r="X102" s="232">
        <f t="shared" si="134"/>
        <v>0</v>
      </c>
      <c r="Y102" s="364"/>
      <c r="Z102" s="233">
        <f t="shared" si="135"/>
        <v>0</v>
      </c>
      <c r="AA102" s="233">
        <f t="shared" si="136"/>
        <v>0</v>
      </c>
      <c r="AB102" s="122"/>
      <c r="AC102" s="85"/>
    </row>
    <row r="103" spans="1:29" ht="30.95" customHeight="1" thickBot="1" x14ac:dyDescent="0.3">
      <c r="A103" s="351" t="s">
        <v>36</v>
      </c>
      <c r="B103" s="356" t="s">
        <v>69</v>
      </c>
      <c r="C103" s="356" t="s">
        <v>164</v>
      </c>
      <c r="D103" s="357" t="s">
        <v>89</v>
      </c>
      <c r="E103" s="354" t="s">
        <v>88</v>
      </c>
      <c r="F103" s="355" t="s">
        <v>15</v>
      </c>
      <c r="G103" s="31"/>
      <c r="H103" s="32"/>
      <c r="I103" s="230">
        <f t="shared" si="129"/>
        <v>0</v>
      </c>
      <c r="J103" s="18"/>
      <c r="K103" s="33"/>
      <c r="L103" s="231">
        <f t="shared" si="130"/>
        <v>0</v>
      </c>
      <c r="M103" s="34"/>
      <c r="N103" s="33"/>
      <c r="O103" s="230">
        <f t="shared" si="131"/>
        <v>0</v>
      </c>
      <c r="P103" s="36"/>
      <c r="Q103" s="33"/>
      <c r="R103" s="231">
        <f t="shared" si="132"/>
        <v>0</v>
      </c>
      <c r="S103" s="34"/>
      <c r="T103" s="33"/>
      <c r="U103" s="230">
        <f t="shared" si="133"/>
        <v>0</v>
      </c>
      <c r="V103" s="36"/>
      <c r="W103" s="33"/>
      <c r="X103" s="232">
        <f t="shared" si="134"/>
        <v>0</v>
      </c>
      <c r="Y103" s="364"/>
      <c r="Z103" s="233">
        <f t="shared" si="135"/>
        <v>0</v>
      </c>
      <c r="AA103" s="233">
        <f t="shared" si="136"/>
        <v>0</v>
      </c>
      <c r="AB103" s="122"/>
      <c r="AC103" s="85"/>
    </row>
    <row r="104" spans="1:29" ht="30.95" customHeight="1" thickBot="1" x14ac:dyDescent="0.3">
      <c r="A104" s="351" t="s">
        <v>36</v>
      </c>
      <c r="B104" s="356" t="s">
        <v>70</v>
      </c>
      <c r="C104" s="356" t="s">
        <v>165</v>
      </c>
      <c r="D104" s="357" t="s">
        <v>89</v>
      </c>
      <c r="E104" s="354" t="s">
        <v>88</v>
      </c>
      <c r="F104" s="355" t="s">
        <v>15</v>
      </c>
      <c r="G104" s="31"/>
      <c r="H104" s="32"/>
      <c r="I104" s="230">
        <f t="shared" si="129"/>
        <v>0</v>
      </c>
      <c r="J104" s="18"/>
      <c r="K104" s="33"/>
      <c r="L104" s="231">
        <f t="shared" si="130"/>
        <v>0</v>
      </c>
      <c r="M104" s="34"/>
      <c r="N104" s="33"/>
      <c r="O104" s="230">
        <f t="shared" si="131"/>
        <v>0</v>
      </c>
      <c r="P104" s="36"/>
      <c r="Q104" s="33"/>
      <c r="R104" s="231">
        <f t="shared" si="132"/>
        <v>0</v>
      </c>
      <c r="S104" s="34"/>
      <c r="T104" s="33"/>
      <c r="U104" s="230">
        <f t="shared" si="133"/>
        <v>0</v>
      </c>
      <c r="V104" s="36"/>
      <c r="W104" s="33"/>
      <c r="X104" s="232">
        <f t="shared" si="134"/>
        <v>0</v>
      </c>
      <c r="Y104" s="364"/>
      <c r="Z104" s="233">
        <f t="shared" si="135"/>
        <v>0</v>
      </c>
      <c r="AA104" s="233">
        <f t="shared" si="136"/>
        <v>0</v>
      </c>
      <c r="AB104" s="122"/>
      <c r="AC104" s="85"/>
    </row>
    <row r="105" spans="1:29" ht="30.95" customHeight="1" thickBot="1" x14ac:dyDescent="0.3">
      <c r="A105" s="351" t="s">
        <v>36</v>
      </c>
      <c r="B105" s="356" t="s">
        <v>71</v>
      </c>
      <c r="C105" s="356" t="s">
        <v>103</v>
      </c>
      <c r="D105" s="357" t="s">
        <v>89</v>
      </c>
      <c r="E105" s="354" t="s">
        <v>88</v>
      </c>
      <c r="F105" s="355" t="s">
        <v>15</v>
      </c>
      <c r="G105" s="31"/>
      <c r="H105" s="32"/>
      <c r="I105" s="230">
        <f t="shared" si="129"/>
        <v>0</v>
      </c>
      <c r="J105" s="18"/>
      <c r="K105" s="33"/>
      <c r="L105" s="231">
        <f t="shared" si="130"/>
        <v>0</v>
      </c>
      <c r="M105" s="34"/>
      <c r="N105" s="33"/>
      <c r="O105" s="230">
        <f t="shared" si="131"/>
        <v>0</v>
      </c>
      <c r="P105" s="36"/>
      <c r="Q105" s="33"/>
      <c r="R105" s="231">
        <f t="shared" si="132"/>
        <v>0</v>
      </c>
      <c r="S105" s="34"/>
      <c r="T105" s="33"/>
      <c r="U105" s="230">
        <f t="shared" si="133"/>
        <v>0</v>
      </c>
      <c r="V105" s="36"/>
      <c r="W105" s="33"/>
      <c r="X105" s="232">
        <f t="shared" si="134"/>
        <v>0</v>
      </c>
      <c r="Y105" s="364"/>
      <c r="Z105" s="233">
        <f t="shared" si="135"/>
        <v>0</v>
      </c>
      <c r="AA105" s="233">
        <f t="shared" si="136"/>
        <v>0</v>
      </c>
      <c r="AB105" s="122"/>
      <c r="AC105" s="85"/>
    </row>
    <row r="106" spans="1:29" ht="30.95" customHeight="1" thickBot="1" x14ac:dyDescent="0.3">
      <c r="A106" s="351" t="s">
        <v>36</v>
      </c>
      <c r="B106" s="356" t="s">
        <v>72</v>
      </c>
      <c r="C106" s="356" t="s">
        <v>138</v>
      </c>
      <c r="D106" s="357" t="s">
        <v>89</v>
      </c>
      <c r="E106" s="354" t="s">
        <v>88</v>
      </c>
      <c r="F106" s="355" t="s">
        <v>15</v>
      </c>
      <c r="G106" s="31"/>
      <c r="H106" s="32"/>
      <c r="I106" s="230">
        <f t="shared" si="129"/>
        <v>0</v>
      </c>
      <c r="J106" s="18"/>
      <c r="K106" s="33"/>
      <c r="L106" s="231">
        <f t="shared" si="130"/>
        <v>0</v>
      </c>
      <c r="M106" s="34"/>
      <c r="N106" s="33"/>
      <c r="O106" s="230">
        <f t="shared" si="131"/>
        <v>0</v>
      </c>
      <c r="P106" s="36"/>
      <c r="Q106" s="33"/>
      <c r="R106" s="231">
        <f t="shared" si="132"/>
        <v>0</v>
      </c>
      <c r="S106" s="34"/>
      <c r="T106" s="33"/>
      <c r="U106" s="230">
        <f t="shared" si="133"/>
        <v>0</v>
      </c>
      <c r="V106" s="36"/>
      <c r="W106" s="33"/>
      <c r="X106" s="232">
        <f t="shared" si="134"/>
        <v>0</v>
      </c>
      <c r="Y106" s="364"/>
      <c r="Z106" s="233">
        <f t="shared" si="135"/>
        <v>0</v>
      </c>
      <c r="AA106" s="233">
        <f t="shared" si="136"/>
        <v>0</v>
      </c>
      <c r="AB106" s="122"/>
      <c r="AC106" s="85"/>
    </row>
    <row r="107" spans="1:29" ht="30.95" customHeight="1" thickBot="1" x14ac:dyDescent="0.3">
      <c r="A107" s="351" t="s">
        <v>36</v>
      </c>
      <c r="B107" s="356" t="s">
        <v>73</v>
      </c>
      <c r="C107" s="356" t="s">
        <v>166</v>
      </c>
      <c r="D107" s="357" t="s">
        <v>89</v>
      </c>
      <c r="E107" s="354" t="s">
        <v>88</v>
      </c>
      <c r="F107" s="355" t="s">
        <v>15</v>
      </c>
      <c r="G107" s="31"/>
      <c r="H107" s="32"/>
      <c r="I107" s="230">
        <f t="shared" si="129"/>
        <v>0</v>
      </c>
      <c r="J107" s="18"/>
      <c r="K107" s="33"/>
      <c r="L107" s="231">
        <f t="shared" si="130"/>
        <v>0</v>
      </c>
      <c r="M107" s="34"/>
      <c r="N107" s="33"/>
      <c r="O107" s="230">
        <f t="shared" si="131"/>
        <v>0</v>
      </c>
      <c r="P107" s="36"/>
      <c r="Q107" s="33"/>
      <c r="R107" s="231">
        <f t="shared" si="132"/>
        <v>0</v>
      </c>
      <c r="S107" s="34"/>
      <c r="T107" s="33"/>
      <c r="U107" s="230">
        <f t="shared" si="133"/>
        <v>0</v>
      </c>
      <c r="V107" s="36"/>
      <c r="W107" s="33"/>
      <c r="X107" s="232">
        <f t="shared" si="134"/>
        <v>0</v>
      </c>
      <c r="Y107" s="364"/>
      <c r="Z107" s="233">
        <f t="shared" si="135"/>
        <v>0</v>
      </c>
      <c r="AA107" s="233">
        <f t="shared" si="136"/>
        <v>0</v>
      </c>
      <c r="AB107" s="122"/>
      <c r="AC107" s="85"/>
    </row>
    <row r="108" spans="1:29" ht="30.95" customHeight="1" thickBot="1" x14ac:dyDescent="0.3">
      <c r="A108" s="351" t="s">
        <v>36</v>
      </c>
      <c r="B108" s="356" t="s">
        <v>74</v>
      </c>
      <c r="C108" s="356" t="s">
        <v>167</v>
      </c>
      <c r="D108" s="357" t="s">
        <v>89</v>
      </c>
      <c r="E108" s="354" t="s">
        <v>88</v>
      </c>
      <c r="F108" s="355" t="s">
        <v>15</v>
      </c>
      <c r="G108" s="31"/>
      <c r="H108" s="32"/>
      <c r="I108" s="230">
        <f t="shared" si="129"/>
        <v>0</v>
      </c>
      <c r="J108" s="18"/>
      <c r="K108" s="33"/>
      <c r="L108" s="231">
        <f t="shared" si="130"/>
        <v>0</v>
      </c>
      <c r="M108" s="34"/>
      <c r="N108" s="33"/>
      <c r="O108" s="230">
        <f t="shared" si="131"/>
        <v>0</v>
      </c>
      <c r="P108" s="36"/>
      <c r="Q108" s="33"/>
      <c r="R108" s="231">
        <f t="shared" si="132"/>
        <v>0</v>
      </c>
      <c r="S108" s="34"/>
      <c r="T108" s="33"/>
      <c r="U108" s="230">
        <f t="shared" si="133"/>
        <v>0</v>
      </c>
      <c r="V108" s="36"/>
      <c r="W108" s="33"/>
      <c r="X108" s="232">
        <f t="shared" si="134"/>
        <v>0</v>
      </c>
      <c r="Y108" s="364"/>
      <c r="Z108" s="233">
        <f t="shared" si="135"/>
        <v>0</v>
      </c>
      <c r="AA108" s="233">
        <f t="shared" si="136"/>
        <v>0</v>
      </c>
      <c r="AB108" s="122"/>
      <c r="AC108" s="85"/>
    </row>
    <row r="109" spans="1:29" ht="30.95" customHeight="1" thickBot="1" x14ac:dyDescent="0.3">
      <c r="A109" s="351" t="s">
        <v>36</v>
      </c>
      <c r="B109" s="356" t="s">
        <v>75</v>
      </c>
      <c r="C109" s="356" t="s">
        <v>104</v>
      </c>
      <c r="D109" s="357" t="s">
        <v>89</v>
      </c>
      <c r="E109" s="354" t="s">
        <v>88</v>
      </c>
      <c r="F109" s="355" t="s">
        <v>15</v>
      </c>
      <c r="G109" s="31"/>
      <c r="H109" s="32"/>
      <c r="I109" s="230">
        <f t="shared" si="129"/>
        <v>0</v>
      </c>
      <c r="J109" s="18"/>
      <c r="K109" s="33"/>
      <c r="L109" s="231">
        <f t="shared" si="130"/>
        <v>0</v>
      </c>
      <c r="M109" s="34"/>
      <c r="N109" s="33"/>
      <c r="O109" s="230">
        <f t="shared" si="131"/>
        <v>0</v>
      </c>
      <c r="P109" s="36"/>
      <c r="Q109" s="33"/>
      <c r="R109" s="231">
        <f t="shared" si="132"/>
        <v>0</v>
      </c>
      <c r="S109" s="34"/>
      <c r="T109" s="33"/>
      <c r="U109" s="230">
        <f t="shared" si="133"/>
        <v>0</v>
      </c>
      <c r="V109" s="36"/>
      <c r="W109" s="33"/>
      <c r="X109" s="232">
        <f t="shared" si="134"/>
        <v>0</v>
      </c>
      <c r="Y109" s="364"/>
      <c r="Z109" s="233">
        <f t="shared" si="135"/>
        <v>0</v>
      </c>
      <c r="AA109" s="233">
        <f t="shared" si="136"/>
        <v>0</v>
      </c>
      <c r="AB109" s="122"/>
      <c r="AC109" s="85"/>
    </row>
    <row r="110" spans="1:29" ht="30.95" customHeight="1" thickBot="1" x14ac:dyDescent="0.3">
      <c r="A110" s="351" t="s">
        <v>36</v>
      </c>
      <c r="B110" s="356" t="s">
        <v>76</v>
      </c>
      <c r="C110" s="358" t="s">
        <v>168</v>
      </c>
      <c r="D110" s="353" t="s">
        <v>89</v>
      </c>
      <c r="E110" s="354" t="s">
        <v>88</v>
      </c>
      <c r="F110" s="355" t="s">
        <v>15</v>
      </c>
      <c r="G110" s="31"/>
      <c r="H110" s="32"/>
      <c r="I110" s="230">
        <f t="shared" si="129"/>
        <v>0</v>
      </c>
      <c r="J110" s="18"/>
      <c r="K110" s="33"/>
      <c r="L110" s="231">
        <f t="shared" si="130"/>
        <v>0</v>
      </c>
      <c r="M110" s="34"/>
      <c r="N110" s="33"/>
      <c r="O110" s="230">
        <f t="shared" si="131"/>
        <v>0</v>
      </c>
      <c r="P110" s="36"/>
      <c r="Q110" s="33"/>
      <c r="R110" s="231">
        <f t="shared" si="132"/>
        <v>0</v>
      </c>
      <c r="S110" s="34"/>
      <c r="T110" s="33"/>
      <c r="U110" s="230">
        <f t="shared" si="133"/>
        <v>0</v>
      </c>
      <c r="V110" s="36"/>
      <c r="W110" s="33"/>
      <c r="X110" s="232">
        <f t="shared" si="134"/>
        <v>0</v>
      </c>
      <c r="Y110" s="364"/>
      <c r="Z110" s="233">
        <f t="shared" si="135"/>
        <v>0</v>
      </c>
      <c r="AA110" s="233">
        <f t="shared" si="136"/>
        <v>0</v>
      </c>
      <c r="AB110" s="122"/>
      <c r="AC110" s="85"/>
    </row>
    <row r="111" spans="1:29" ht="30.95" customHeight="1" thickBot="1" x14ac:dyDescent="0.3">
      <c r="A111" s="351" t="s">
        <v>36</v>
      </c>
      <c r="B111" s="356" t="s">
        <v>77</v>
      </c>
      <c r="C111" s="356" t="s">
        <v>169</v>
      </c>
      <c r="D111" s="353" t="s">
        <v>89</v>
      </c>
      <c r="E111" s="354" t="s">
        <v>88</v>
      </c>
      <c r="F111" s="355" t="s">
        <v>15</v>
      </c>
      <c r="G111" s="31"/>
      <c r="H111" s="32"/>
      <c r="I111" s="230">
        <f t="shared" si="129"/>
        <v>0</v>
      </c>
      <c r="J111" s="18"/>
      <c r="K111" s="33"/>
      <c r="L111" s="231">
        <f t="shared" si="130"/>
        <v>0</v>
      </c>
      <c r="M111" s="34"/>
      <c r="N111" s="33"/>
      <c r="O111" s="230">
        <f t="shared" si="131"/>
        <v>0</v>
      </c>
      <c r="P111" s="36"/>
      <c r="Q111" s="33"/>
      <c r="R111" s="231">
        <f t="shared" si="132"/>
        <v>0</v>
      </c>
      <c r="S111" s="34"/>
      <c r="T111" s="33"/>
      <c r="U111" s="230">
        <f t="shared" si="133"/>
        <v>0</v>
      </c>
      <c r="V111" s="36"/>
      <c r="W111" s="33"/>
      <c r="X111" s="232">
        <f t="shared" si="134"/>
        <v>0</v>
      </c>
      <c r="Y111" s="364"/>
      <c r="Z111" s="233">
        <f t="shared" si="135"/>
        <v>0</v>
      </c>
      <c r="AA111" s="233">
        <f t="shared" si="136"/>
        <v>0</v>
      </c>
      <c r="AB111" s="122"/>
      <c r="AC111" s="85"/>
    </row>
    <row r="112" spans="1:29" ht="30.95" customHeight="1" thickBot="1" x14ac:dyDescent="0.3">
      <c r="A112" s="351" t="s">
        <v>36</v>
      </c>
      <c r="B112" s="356" t="s">
        <v>79</v>
      </c>
      <c r="C112" s="356" t="s">
        <v>170</v>
      </c>
      <c r="D112" s="353" t="s">
        <v>89</v>
      </c>
      <c r="E112" s="354" t="s">
        <v>88</v>
      </c>
      <c r="F112" s="355" t="s">
        <v>15</v>
      </c>
      <c r="G112" s="31"/>
      <c r="H112" s="32"/>
      <c r="I112" s="230">
        <f t="shared" si="129"/>
        <v>0</v>
      </c>
      <c r="J112" s="18"/>
      <c r="K112" s="33"/>
      <c r="L112" s="231">
        <f t="shared" si="130"/>
        <v>0</v>
      </c>
      <c r="M112" s="34"/>
      <c r="N112" s="33"/>
      <c r="O112" s="230">
        <f t="shared" si="131"/>
        <v>0</v>
      </c>
      <c r="P112" s="36"/>
      <c r="Q112" s="33"/>
      <c r="R112" s="231">
        <f t="shared" si="132"/>
        <v>0</v>
      </c>
      <c r="S112" s="34"/>
      <c r="T112" s="33"/>
      <c r="U112" s="230">
        <f t="shared" si="133"/>
        <v>0</v>
      </c>
      <c r="V112" s="36"/>
      <c r="W112" s="33"/>
      <c r="X112" s="232">
        <f t="shared" si="134"/>
        <v>0</v>
      </c>
      <c r="Y112" s="364"/>
      <c r="Z112" s="233">
        <f t="shared" si="135"/>
        <v>0</v>
      </c>
      <c r="AA112" s="233">
        <f t="shared" si="136"/>
        <v>0</v>
      </c>
      <c r="AB112" s="122"/>
      <c r="AC112" s="85"/>
    </row>
    <row r="113" spans="1:31" ht="30.95" customHeight="1" thickBot="1" x14ac:dyDescent="0.3">
      <c r="A113" s="351" t="s">
        <v>36</v>
      </c>
      <c r="B113" s="356" t="s">
        <v>78</v>
      </c>
      <c r="C113" s="356" t="s">
        <v>171</v>
      </c>
      <c r="D113" s="353" t="s">
        <v>89</v>
      </c>
      <c r="E113" s="354" t="s">
        <v>88</v>
      </c>
      <c r="F113" s="355" t="s">
        <v>15</v>
      </c>
      <c r="G113" s="31"/>
      <c r="H113" s="32"/>
      <c r="I113" s="230">
        <f t="shared" si="129"/>
        <v>0</v>
      </c>
      <c r="J113" s="18"/>
      <c r="K113" s="33"/>
      <c r="L113" s="231">
        <f t="shared" si="130"/>
        <v>0</v>
      </c>
      <c r="M113" s="34"/>
      <c r="N113" s="33"/>
      <c r="O113" s="230">
        <f t="shared" si="131"/>
        <v>0</v>
      </c>
      <c r="P113" s="36"/>
      <c r="Q113" s="33"/>
      <c r="R113" s="231">
        <f t="shared" si="132"/>
        <v>0</v>
      </c>
      <c r="S113" s="34"/>
      <c r="T113" s="33"/>
      <c r="U113" s="230">
        <f t="shared" si="133"/>
        <v>0</v>
      </c>
      <c r="V113" s="36"/>
      <c r="W113" s="33"/>
      <c r="X113" s="232">
        <f t="shared" si="134"/>
        <v>0</v>
      </c>
      <c r="Y113" s="364"/>
      <c r="Z113" s="233">
        <f t="shared" si="135"/>
        <v>0</v>
      </c>
      <c r="AA113" s="233">
        <f t="shared" si="136"/>
        <v>0</v>
      </c>
      <c r="AB113" s="122"/>
      <c r="AC113" s="85"/>
    </row>
    <row r="114" spans="1:31" ht="30.95" customHeight="1" thickBot="1" x14ac:dyDescent="0.3">
      <c r="A114" s="351" t="s">
        <v>36</v>
      </c>
      <c r="B114" s="356" t="s">
        <v>80</v>
      </c>
      <c r="C114" s="356" t="s">
        <v>172</v>
      </c>
      <c r="D114" s="353" t="s">
        <v>89</v>
      </c>
      <c r="E114" s="354" t="s">
        <v>88</v>
      </c>
      <c r="F114" s="355" t="s">
        <v>15</v>
      </c>
      <c r="G114" s="31"/>
      <c r="H114" s="32"/>
      <c r="I114" s="230">
        <f t="shared" ref="I114:I123" si="137">SUM(G114:H114)</f>
        <v>0</v>
      </c>
      <c r="J114" s="18"/>
      <c r="K114" s="33"/>
      <c r="L114" s="231">
        <f t="shared" ref="L114:L123" si="138">SUM(J114:K114)</f>
        <v>0</v>
      </c>
      <c r="M114" s="34"/>
      <c r="N114" s="33"/>
      <c r="O114" s="230">
        <f t="shared" ref="O114:O123" si="139">SUM(M114:N114)</f>
        <v>0</v>
      </c>
      <c r="P114" s="36"/>
      <c r="Q114" s="33"/>
      <c r="R114" s="231">
        <f t="shared" ref="R114:R123" si="140">SUM(P114:Q114)</f>
        <v>0</v>
      </c>
      <c r="S114" s="34"/>
      <c r="T114" s="33"/>
      <c r="U114" s="230">
        <f t="shared" ref="U114:U123" si="141">SUM(S114:T114)</f>
        <v>0</v>
      </c>
      <c r="V114" s="36"/>
      <c r="W114" s="33"/>
      <c r="X114" s="232">
        <f t="shared" ref="X114:X123" si="142">SUM(V114:W114)</f>
        <v>0</v>
      </c>
      <c r="Y114" s="364"/>
      <c r="Z114" s="233">
        <f t="shared" ref="Z114:Z123" si="143">SUM(I114,O114,U114)</f>
        <v>0</v>
      </c>
      <c r="AA114" s="233">
        <f t="shared" ref="AA114:AA123" si="144">SUM(L114,R114,X114)</f>
        <v>0</v>
      </c>
      <c r="AB114" s="122"/>
      <c r="AC114" s="85"/>
    </row>
    <row r="115" spans="1:31" ht="30.95" customHeight="1" thickBot="1" x14ac:dyDescent="0.3">
      <c r="A115" s="351" t="s">
        <v>36</v>
      </c>
      <c r="B115" s="356" t="s">
        <v>81</v>
      </c>
      <c r="C115" s="356" t="s">
        <v>173</v>
      </c>
      <c r="D115" s="353" t="s">
        <v>89</v>
      </c>
      <c r="E115" s="354" t="s">
        <v>88</v>
      </c>
      <c r="F115" s="355" t="s">
        <v>15</v>
      </c>
      <c r="G115" s="31"/>
      <c r="H115" s="32"/>
      <c r="I115" s="230">
        <f t="shared" si="137"/>
        <v>0</v>
      </c>
      <c r="J115" s="18"/>
      <c r="K115" s="33"/>
      <c r="L115" s="231">
        <f t="shared" si="138"/>
        <v>0</v>
      </c>
      <c r="M115" s="34"/>
      <c r="N115" s="33"/>
      <c r="O115" s="230">
        <f t="shared" si="139"/>
        <v>0</v>
      </c>
      <c r="P115" s="36"/>
      <c r="Q115" s="33"/>
      <c r="R115" s="231">
        <f t="shared" si="140"/>
        <v>0</v>
      </c>
      <c r="S115" s="34"/>
      <c r="T115" s="33"/>
      <c r="U115" s="230">
        <f t="shared" si="141"/>
        <v>0</v>
      </c>
      <c r="V115" s="36"/>
      <c r="W115" s="33"/>
      <c r="X115" s="232">
        <f t="shared" si="142"/>
        <v>0</v>
      </c>
      <c r="Y115" s="364"/>
      <c r="Z115" s="233">
        <f t="shared" si="143"/>
        <v>0</v>
      </c>
      <c r="AA115" s="233">
        <f t="shared" si="144"/>
        <v>0</v>
      </c>
      <c r="AB115" s="122"/>
      <c r="AC115" s="85"/>
    </row>
    <row r="116" spans="1:31" ht="30.95" customHeight="1" thickBot="1" x14ac:dyDescent="0.3">
      <c r="A116" s="351" t="s">
        <v>36</v>
      </c>
      <c r="B116" s="356" t="s">
        <v>109</v>
      </c>
      <c r="C116" s="356" t="s">
        <v>174</v>
      </c>
      <c r="D116" s="353" t="s">
        <v>89</v>
      </c>
      <c r="E116" s="354" t="s">
        <v>88</v>
      </c>
      <c r="F116" s="355" t="s">
        <v>15</v>
      </c>
      <c r="G116" s="31"/>
      <c r="H116" s="32"/>
      <c r="I116" s="230">
        <f t="shared" si="137"/>
        <v>0</v>
      </c>
      <c r="J116" s="18"/>
      <c r="K116" s="33"/>
      <c r="L116" s="231">
        <f t="shared" si="138"/>
        <v>0</v>
      </c>
      <c r="M116" s="34"/>
      <c r="N116" s="33"/>
      <c r="O116" s="230">
        <f t="shared" si="139"/>
        <v>0</v>
      </c>
      <c r="P116" s="36"/>
      <c r="Q116" s="33"/>
      <c r="R116" s="231">
        <f t="shared" si="140"/>
        <v>0</v>
      </c>
      <c r="S116" s="34"/>
      <c r="T116" s="33"/>
      <c r="U116" s="230">
        <f t="shared" si="141"/>
        <v>0</v>
      </c>
      <c r="V116" s="36"/>
      <c r="W116" s="33"/>
      <c r="X116" s="232">
        <f t="shared" si="142"/>
        <v>0</v>
      </c>
      <c r="Y116" s="364"/>
      <c r="Z116" s="233">
        <f t="shared" si="143"/>
        <v>0</v>
      </c>
      <c r="AA116" s="233">
        <f t="shared" si="144"/>
        <v>0</v>
      </c>
      <c r="AB116" s="122"/>
      <c r="AC116" s="85"/>
    </row>
    <row r="117" spans="1:31" ht="30.95" customHeight="1" thickBot="1" x14ac:dyDescent="0.3">
      <c r="A117" s="351" t="s">
        <v>36</v>
      </c>
      <c r="B117" s="356" t="s">
        <v>110</v>
      </c>
      <c r="C117" s="356" t="s">
        <v>175</v>
      </c>
      <c r="D117" s="353" t="s">
        <v>89</v>
      </c>
      <c r="E117" s="354" t="s">
        <v>88</v>
      </c>
      <c r="F117" s="355" t="s">
        <v>15</v>
      </c>
      <c r="G117" s="31"/>
      <c r="H117" s="32"/>
      <c r="I117" s="230">
        <f t="shared" si="137"/>
        <v>0</v>
      </c>
      <c r="J117" s="18"/>
      <c r="K117" s="33"/>
      <c r="L117" s="231">
        <f t="shared" si="138"/>
        <v>0</v>
      </c>
      <c r="M117" s="34"/>
      <c r="N117" s="33"/>
      <c r="O117" s="230">
        <f t="shared" si="139"/>
        <v>0</v>
      </c>
      <c r="P117" s="36"/>
      <c r="Q117" s="33"/>
      <c r="R117" s="231">
        <f t="shared" si="140"/>
        <v>0</v>
      </c>
      <c r="S117" s="34"/>
      <c r="T117" s="33"/>
      <c r="U117" s="230">
        <f t="shared" si="141"/>
        <v>0</v>
      </c>
      <c r="V117" s="36"/>
      <c r="W117" s="33"/>
      <c r="X117" s="232">
        <f t="shared" si="142"/>
        <v>0</v>
      </c>
      <c r="Y117" s="364"/>
      <c r="Z117" s="233">
        <f t="shared" si="143"/>
        <v>0</v>
      </c>
      <c r="AA117" s="233">
        <f t="shared" si="144"/>
        <v>0</v>
      </c>
      <c r="AB117" s="122"/>
      <c r="AC117" s="85"/>
    </row>
    <row r="118" spans="1:31" ht="30.95" customHeight="1" thickBot="1" x14ac:dyDescent="0.3">
      <c r="A118" s="351" t="s">
        <v>36</v>
      </c>
      <c r="B118" s="356" t="s">
        <v>82</v>
      </c>
      <c r="C118" s="356" t="s">
        <v>176</v>
      </c>
      <c r="D118" s="353" t="s">
        <v>89</v>
      </c>
      <c r="E118" s="354" t="s">
        <v>88</v>
      </c>
      <c r="F118" s="355" t="s">
        <v>15</v>
      </c>
      <c r="G118" s="31"/>
      <c r="H118" s="32"/>
      <c r="I118" s="230">
        <f t="shared" si="137"/>
        <v>0</v>
      </c>
      <c r="J118" s="18"/>
      <c r="K118" s="33"/>
      <c r="L118" s="231">
        <f t="shared" si="138"/>
        <v>0</v>
      </c>
      <c r="M118" s="34"/>
      <c r="N118" s="33"/>
      <c r="O118" s="230">
        <f t="shared" si="139"/>
        <v>0</v>
      </c>
      <c r="P118" s="36"/>
      <c r="Q118" s="33"/>
      <c r="R118" s="231">
        <f t="shared" si="140"/>
        <v>0</v>
      </c>
      <c r="S118" s="34"/>
      <c r="T118" s="33"/>
      <c r="U118" s="230">
        <f t="shared" si="141"/>
        <v>0</v>
      </c>
      <c r="V118" s="36"/>
      <c r="W118" s="33"/>
      <c r="X118" s="232">
        <f t="shared" si="142"/>
        <v>0</v>
      </c>
      <c r="Y118" s="364"/>
      <c r="Z118" s="233">
        <f t="shared" si="143"/>
        <v>0</v>
      </c>
      <c r="AA118" s="233">
        <f t="shared" si="144"/>
        <v>0</v>
      </c>
      <c r="AB118" s="122"/>
      <c r="AC118" s="85"/>
    </row>
    <row r="119" spans="1:31" ht="30.95" customHeight="1" thickBot="1" x14ac:dyDescent="0.3">
      <c r="A119" s="351" t="s">
        <v>36</v>
      </c>
      <c r="B119" s="356" t="s">
        <v>123</v>
      </c>
      <c r="C119" s="356" t="s">
        <v>177</v>
      </c>
      <c r="D119" s="353" t="s">
        <v>89</v>
      </c>
      <c r="E119" s="354" t="s">
        <v>88</v>
      </c>
      <c r="F119" s="355" t="s">
        <v>15</v>
      </c>
      <c r="G119" s="31"/>
      <c r="H119" s="32"/>
      <c r="I119" s="230">
        <f t="shared" si="137"/>
        <v>0</v>
      </c>
      <c r="J119" s="18"/>
      <c r="K119" s="33"/>
      <c r="L119" s="231">
        <f t="shared" si="138"/>
        <v>0</v>
      </c>
      <c r="M119" s="34"/>
      <c r="N119" s="33"/>
      <c r="O119" s="230">
        <f t="shared" si="139"/>
        <v>0</v>
      </c>
      <c r="P119" s="36"/>
      <c r="Q119" s="33"/>
      <c r="R119" s="231">
        <f t="shared" si="140"/>
        <v>0</v>
      </c>
      <c r="S119" s="34"/>
      <c r="T119" s="33"/>
      <c r="U119" s="230">
        <f t="shared" si="141"/>
        <v>0</v>
      </c>
      <c r="V119" s="36"/>
      <c r="W119" s="33"/>
      <c r="X119" s="232">
        <f t="shared" si="142"/>
        <v>0</v>
      </c>
      <c r="Y119" s="364"/>
      <c r="Z119" s="233">
        <f t="shared" si="143"/>
        <v>0</v>
      </c>
      <c r="AA119" s="233">
        <f t="shared" si="144"/>
        <v>0</v>
      </c>
      <c r="AB119" s="122">
        <f t="shared" si="45"/>
        <v>0</v>
      </c>
      <c r="AC119" s="85">
        <f t="shared" si="86"/>
        <v>0</v>
      </c>
    </row>
    <row r="120" spans="1:31" ht="30.95" customHeight="1" thickBot="1" x14ac:dyDescent="0.3">
      <c r="A120" s="351" t="s">
        <v>36</v>
      </c>
      <c r="B120" s="356" t="s">
        <v>111</v>
      </c>
      <c r="C120" s="356" t="s">
        <v>178</v>
      </c>
      <c r="D120" s="353" t="s">
        <v>89</v>
      </c>
      <c r="E120" s="354" t="s">
        <v>88</v>
      </c>
      <c r="F120" s="355" t="s">
        <v>15</v>
      </c>
      <c r="G120" s="23"/>
      <c r="H120" s="24"/>
      <c r="I120" s="242">
        <f t="shared" si="137"/>
        <v>0</v>
      </c>
      <c r="J120" s="25"/>
      <c r="K120" s="26"/>
      <c r="L120" s="243">
        <f t="shared" si="138"/>
        <v>0</v>
      </c>
      <c r="M120" s="27"/>
      <c r="N120" s="26"/>
      <c r="O120" s="242">
        <f t="shared" si="139"/>
        <v>0</v>
      </c>
      <c r="P120" s="28"/>
      <c r="Q120" s="26"/>
      <c r="R120" s="243">
        <f t="shared" si="140"/>
        <v>0</v>
      </c>
      <c r="S120" s="27"/>
      <c r="T120" s="26"/>
      <c r="U120" s="242">
        <f t="shared" si="141"/>
        <v>0</v>
      </c>
      <c r="V120" s="28"/>
      <c r="W120" s="26"/>
      <c r="X120" s="244">
        <f t="shared" si="142"/>
        <v>0</v>
      </c>
      <c r="Y120" s="364"/>
      <c r="Z120" s="245">
        <f t="shared" si="143"/>
        <v>0</v>
      </c>
      <c r="AA120" s="245">
        <f t="shared" si="144"/>
        <v>0</v>
      </c>
      <c r="AB120" s="122"/>
      <c r="AC120" s="85"/>
    </row>
    <row r="121" spans="1:31" ht="30.95" customHeight="1" thickBot="1" x14ac:dyDescent="0.3">
      <c r="A121" s="359" t="s">
        <v>36</v>
      </c>
      <c r="B121" s="360" t="s">
        <v>92</v>
      </c>
      <c r="C121" s="360" t="s">
        <v>179</v>
      </c>
      <c r="D121" s="361" t="s">
        <v>89</v>
      </c>
      <c r="E121" s="362" t="s">
        <v>88</v>
      </c>
      <c r="F121" s="363" t="s">
        <v>15</v>
      </c>
      <c r="G121" s="30"/>
      <c r="H121" s="29"/>
      <c r="I121" s="230">
        <f t="shared" si="137"/>
        <v>0</v>
      </c>
      <c r="J121" s="19"/>
      <c r="K121" s="20"/>
      <c r="L121" s="231">
        <f t="shared" si="138"/>
        <v>0</v>
      </c>
      <c r="M121" s="21"/>
      <c r="N121" s="20"/>
      <c r="O121" s="230">
        <f t="shared" si="139"/>
        <v>0</v>
      </c>
      <c r="P121" s="22"/>
      <c r="Q121" s="20"/>
      <c r="R121" s="231">
        <f t="shared" si="140"/>
        <v>0</v>
      </c>
      <c r="S121" s="21"/>
      <c r="T121" s="20"/>
      <c r="U121" s="230">
        <f t="shared" si="141"/>
        <v>0</v>
      </c>
      <c r="V121" s="22"/>
      <c r="W121" s="20"/>
      <c r="X121" s="232">
        <f t="shared" si="142"/>
        <v>0</v>
      </c>
      <c r="Y121" s="364"/>
      <c r="Z121" s="233">
        <f t="shared" si="143"/>
        <v>0</v>
      </c>
      <c r="AA121" s="233">
        <f t="shared" si="144"/>
        <v>0</v>
      </c>
      <c r="AB121" s="122"/>
      <c r="AC121" s="85"/>
    </row>
    <row r="122" spans="1:31" ht="30.95" customHeight="1" thickBot="1" x14ac:dyDescent="0.3">
      <c r="A122" s="351" t="s">
        <v>36</v>
      </c>
      <c r="B122" s="356" t="s">
        <v>149</v>
      </c>
      <c r="C122" s="356" t="s">
        <v>148</v>
      </c>
      <c r="D122" s="353" t="s">
        <v>89</v>
      </c>
      <c r="E122" s="354" t="s">
        <v>88</v>
      </c>
      <c r="F122" s="355" t="s">
        <v>15</v>
      </c>
      <c r="G122" s="30"/>
      <c r="H122" s="29"/>
      <c r="I122" s="230">
        <f t="shared" si="137"/>
        <v>0</v>
      </c>
      <c r="J122" s="19"/>
      <c r="K122" s="20"/>
      <c r="L122" s="231">
        <f t="shared" si="138"/>
        <v>0</v>
      </c>
      <c r="M122" s="21"/>
      <c r="N122" s="20"/>
      <c r="O122" s="230">
        <f t="shared" si="139"/>
        <v>0</v>
      </c>
      <c r="P122" s="22"/>
      <c r="Q122" s="20"/>
      <c r="R122" s="231">
        <f t="shared" si="140"/>
        <v>0</v>
      </c>
      <c r="S122" s="21"/>
      <c r="T122" s="20"/>
      <c r="U122" s="230">
        <f t="shared" si="141"/>
        <v>0</v>
      </c>
      <c r="V122" s="22"/>
      <c r="W122" s="20"/>
      <c r="X122" s="232">
        <f t="shared" si="142"/>
        <v>0</v>
      </c>
      <c r="Y122" s="364"/>
      <c r="Z122" s="233">
        <f t="shared" si="143"/>
        <v>0</v>
      </c>
      <c r="AA122" s="233">
        <f t="shared" si="144"/>
        <v>0</v>
      </c>
      <c r="AB122" s="122"/>
      <c r="AC122" s="85"/>
    </row>
    <row r="123" spans="1:31" ht="30.95" customHeight="1" thickBot="1" x14ac:dyDescent="0.3">
      <c r="A123" s="359" t="s">
        <v>36</v>
      </c>
      <c r="B123" s="360" t="s">
        <v>180</v>
      </c>
      <c r="C123" s="360" t="s">
        <v>181</v>
      </c>
      <c r="D123" s="361" t="s">
        <v>89</v>
      </c>
      <c r="E123" s="362" t="s">
        <v>88</v>
      </c>
      <c r="F123" s="363" t="s">
        <v>15</v>
      </c>
      <c r="G123" s="42"/>
      <c r="H123" s="43"/>
      <c r="I123" s="234">
        <f t="shared" si="137"/>
        <v>0</v>
      </c>
      <c r="J123" s="44"/>
      <c r="K123" s="45"/>
      <c r="L123" s="235">
        <f t="shared" si="138"/>
        <v>0</v>
      </c>
      <c r="M123" s="46"/>
      <c r="N123" s="45"/>
      <c r="O123" s="234">
        <f t="shared" si="139"/>
        <v>0</v>
      </c>
      <c r="P123" s="47"/>
      <c r="Q123" s="45"/>
      <c r="R123" s="235">
        <f t="shared" si="140"/>
        <v>0</v>
      </c>
      <c r="S123" s="46"/>
      <c r="T123" s="45"/>
      <c r="U123" s="234">
        <f t="shared" si="141"/>
        <v>0</v>
      </c>
      <c r="V123" s="47"/>
      <c r="W123" s="45"/>
      <c r="X123" s="236">
        <f t="shared" si="142"/>
        <v>0</v>
      </c>
      <c r="Y123" s="364"/>
      <c r="Z123" s="237">
        <f t="shared" si="143"/>
        <v>0</v>
      </c>
      <c r="AA123" s="237">
        <f t="shared" si="144"/>
        <v>0</v>
      </c>
      <c r="AB123" s="122"/>
      <c r="AC123" s="85"/>
    </row>
    <row r="124" spans="1:31" ht="30.95" customHeight="1" thickTop="1" thickBot="1" x14ac:dyDescent="0.3">
      <c r="A124" s="488" t="s">
        <v>182</v>
      </c>
      <c r="B124" s="488"/>
      <c r="C124" s="488"/>
      <c r="D124" s="488"/>
      <c r="E124" s="488"/>
      <c r="F124" s="488"/>
      <c r="G124" s="252">
        <f t="shared" ref="G124:X124" si="145">SUM(G83:G123)</f>
        <v>0</v>
      </c>
      <c r="H124" s="253">
        <f t="shared" si="145"/>
        <v>0</v>
      </c>
      <c r="I124" s="253">
        <f t="shared" si="145"/>
        <v>0</v>
      </c>
      <c r="J124" s="253">
        <f t="shared" si="145"/>
        <v>0</v>
      </c>
      <c r="K124" s="253">
        <f t="shared" si="145"/>
        <v>0</v>
      </c>
      <c r="L124" s="253">
        <f t="shared" si="145"/>
        <v>0</v>
      </c>
      <c r="M124" s="253">
        <f t="shared" si="145"/>
        <v>0</v>
      </c>
      <c r="N124" s="253">
        <f t="shared" si="145"/>
        <v>0</v>
      </c>
      <c r="O124" s="253">
        <f t="shared" si="145"/>
        <v>0</v>
      </c>
      <c r="P124" s="253">
        <f t="shared" si="145"/>
        <v>0</v>
      </c>
      <c r="Q124" s="253">
        <f t="shared" si="145"/>
        <v>0</v>
      </c>
      <c r="R124" s="253">
        <f t="shared" si="145"/>
        <v>0</v>
      </c>
      <c r="S124" s="253">
        <f t="shared" si="145"/>
        <v>0</v>
      </c>
      <c r="T124" s="253">
        <f t="shared" si="145"/>
        <v>0</v>
      </c>
      <c r="U124" s="253">
        <f t="shared" si="145"/>
        <v>0</v>
      </c>
      <c r="V124" s="253">
        <f t="shared" si="145"/>
        <v>0</v>
      </c>
      <c r="W124" s="253">
        <f t="shared" si="145"/>
        <v>0</v>
      </c>
      <c r="X124" s="254">
        <f t="shared" si="145"/>
        <v>0</v>
      </c>
      <c r="Y124" s="241"/>
      <c r="Z124" s="253">
        <f>SUM(Z83:Z123)</f>
        <v>0</v>
      </c>
      <c r="AA124" s="253">
        <f>SUM(AA83:AA123)</f>
        <v>0</v>
      </c>
      <c r="AB124" s="122"/>
      <c r="AC124" s="85"/>
    </row>
    <row r="125" spans="1:31" ht="30.95" customHeight="1" thickTop="1" thickBot="1" x14ac:dyDescent="0.3">
      <c r="A125" s="453" t="s">
        <v>218</v>
      </c>
      <c r="B125" s="454"/>
      <c r="C125" s="84"/>
      <c r="D125" s="455" t="s">
        <v>18</v>
      </c>
      <c r="E125" s="456"/>
      <c r="F125" s="457"/>
      <c r="G125" s="255">
        <f t="shared" ref="G125:X125" si="146">SUM(G82,G124)</f>
        <v>28</v>
      </c>
      <c r="H125" s="256">
        <f t="shared" si="146"/>
        <v>0</v>
      </c>
      <c r="I125" s="256">
        <f t="shared" si="146"/>
        <v>28</v>
      </c>
      <c r="J125" s="256">
        <f t="shared" si="146"/>
        <v>47</v>
      </c>
      <c r="K125" s="256">
        <f t="shared" si="146"/>
        <v>0</v>
      </c>
      <c r="L125" s="256">
        <f t="shared" si="146"/>
        <v>47</v>
      </c>
      <c r="M125" s="256">
        <f t="shared" si="146"/>
        <v>27</v>
      </c>
      <c r="N125" s="256">
        <f t="shared" si="146"/>
        <v>0</v>
      </c>
      <c r="O125" s="256">
        <f t="shared" si="146"/>
        <v>27</v>
      </c>
      <c r="P125" s="256">
        <f t="shared" si="146"/>
        <v>48</v>
      </c>
      <c r="Q125" s="256">
        <f t="shared" si="146"/>
        <v>0</v>
      </c>
      <c r="R125" s="256">
        <f t="shared" si="146"/>
        <v>48</v>
      </c>
      <c r="S125" s="256">
        <f t="shared" si="146"/>
        <v>24</v>
      </c>
      <c r="T125" s="256">
        <f t="shared" si="146"/>
        <v>0</v>
      </c>
      <c r="U125" s="256">
        <f t="shared" si="146"/>
        <v>24</v>
      </c>
      <c r="V125" s="256">
        <f t="shared" si="146"/>
        <v>33</v>
      </c>
      <c r="W125" s="256">
        <f t="shared" si="146"/>
        <v>0</v>
      </c>
      <c r="X125" s="257">
        <f t="shared" si="146"/>
        <v>33</v>
      </c>
      <c r="Y125" s="241"/>
      <c r="Z125" s="256">
        <f>SUM(Z82,Z124)</f>
        <v>79</v>
      </c>
      <c r="AA125" s="256">
        <f>SUM(AA82,AA124)</f>
        <v>128</v>
      </c>
      <c r="AB125" s="122"/>
      <c r="AC125" s="85"/>
    </row>
    <row r="126" spans="1:31" ht="15.75" thickTop="1" x14ac:dyDescent="0.25">
      <c r="A126" s="258"/>
      <c r="B126" s="258"/>
      <c r="C126" s="258"/>
      <c r="D126" s="258"/>
      <c r="E126" s="258"/>
      <c r="F126" s="258"/>
      <c r="G126" s="259"/>
      <c r="H126" s="259"/>
      <c r="I126" s="259"/>
      <c r="J126" s="259"/>
      <c r="K126" s="259"/>
      <c r="L126" s="259"/>
      <c r="M126" s="259"/>
      <c r="N126" s="259"/>
      <c r="O126" s="259"/>
      <c r="P126" s="259"/>
      <c r="Q126" s="259"/>
      <c r="R126" s="259"/>
      <c r="S126" s="259"/>
      <c r="T126" s="69"/>
      <c r="U126" s="69"/>
      <c r="V126" s="69"/>
      <c r="W126" s="69"/>
      <c r="X126" s="69"/>
      <c r="Y126" s="69"/>
      <c r="Z126" s="69"/>
      <c r="AA126" s="69"/>
      <c r="AB126" s="69"/>
      <c r="AC126" s="69"/>
      <c r="AD126" s="1">
        <f>SUM(Z14:Z125)</f>
        <v>316</v>
      </c>
      <c r="AE126" s="1">
        <f>SUM(AA14:AA125)</f>
        <v>512</v>
      </c>
    </row>
    <row r="127" spans="1:31" ht="15.75" customHeight="1" x14ac:dyDescent="0.25">
      <c r="A127" s="86"/>
      <c r="B127" s="69"/>
      <c r="C127" s="69"/>
      <c r="D127" s="69"/>
      <c r="E127" s="69"/>
      <c r="F127" s="69"/>
      <c r="G127" s="259"/>
      <c r="H127" s="259"/>
      <c r="I127" s="259"/>
      <c r="J127" s="259"/>
      <c r="K127" s="259"/>
      <c r="L127" s="259"/>
      <c r="M127" s="259"/>
      <c r="N127" s="259"/>
      <c r="O127" s="259"/>
      <c r="P127" s="259"/>
      <c r="Q127" s="259"/>
      <c r="R127" s="259"/>
      <c r="S127" s="259"/>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0"/>
      <c r="M128" s="260"/>
      <c r="N128" s="260"/>
      <c r="O128" s="260"/>
      <c r="P128" s="260"/>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58"/>
      <c r="I129" s="458"/>
      <c r="J129" s="458"/>
      <c r="K129" s="458"/>
      <c r="L129" s="458"/>
      <c r="M129" s="458"/>
      <c r="N129" s="458"/>
      <c r="O129" s="458"/>
      <c r="P129" s="458"/>
      <c r="Q129" s="458"/>
      <c r="R129" s="458"/>
      <c r="S129" s="458"/>
      <c r="T129" s="458"/>
      <c r="U129" s="458"/>
      <c r="V129" s="69"/>
      <c r="W129" s="69"/>
      <c r="X129" s="69"/>
      <c r="Y129" s="69"/>
      <c r="Z129" s="69"/>
      <c r="AA129" s="69"/>
      <c r="AB129" s="69"/>
      <c r="AC129" s="69"/>
    </row>
    <row r="130" spans="1:29" ht="17.25" x14ac:dyDescent="0.3">
      <c r="A130" s="89" t="s">
        <v>130</v>
      </c>
      <c r="B130" s="69"/>
      <c r="C130" s="69"/>
      <c r="D130" s="155"/>
      <c r="E130" s="69"/>
      <c r="F130" s="69"/>
      <c r="G130" s="69"/>
      <c r="H130" s="452"/>
      <c r="I130" s="452"/>
      <c r="J130" s="452"/>
      <c r="K130" s="452"/>
      <c r="L130" s="452"/>
      <c r="M130" s="452"/>
      <c r="N130" s="452"/>
      <c r="O130" s="452"/>
      <c r="P130" s="452"/>
      <c r="Q130" s="452"/>
      <c r="R130" s="452"/>
      <c r="S130" s="452"/>
      <c r="T130" s="452"/>
      <c r="U130" s="45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58"/>
      <c r="I133" s="458"/>
      <c r="J133" s="458"/>
      <c r="K133" s="458"/>
      <c r="L133" s="458"/>
      <c r="M133" s="458"/>
      <c r="N133" s="458"/>
      <c r="O133" s="458"/>
      <c r="P133" s="458"/>
      <c r="Q133" s="458"/>
      <c r="R133" s="458"/>
      <c r="S133" s="458"/>
      <c r="T133" s="458"/>
      <c r="U133" s="458"/>
      <c r="V133" s="69"/>
      <c r="W133" s="69"/>
      <c r="X133" s="69"/>
      <c r="Y133" s="69"/>
      <c r="Z133" s="69"/>
      <c r="AA133" s="69"/>
      <c r="AB133" s="69"/>
      <c r="AC133" s="69"/>
    </row>
    <row r="134" spans="1:29" x14ac:dyDescent="0.25">
      <c r="A134" s="69"/>
      <c r="B134" s="69"/>
      <c r="C134" s="69"/>
      <c r="D134" s="69"/>
      <c r="E134" s="69"/>
      <c r="F134" s="69"/>
      <c r="G134" s="69"/>
      <c r="H134" s="452"/>
      <c r="I134" s="452"/>
      <c r="J134" s="452"/>
      <c r="K134" s="452"/>
      <c r="L134" s="452"/>
      <c r="M134" s="452"/>
      <c r="N134" s="452"/>
      <c r="O134" s="452"/>
      <c r="P134" s="452"/>
      <c r="Q134" s="452"/>
      <c r="R134" s="452"/>
      <c r="S134" s="452"/>
      <c r="T134" s="452"/>
      <c r="U134" s="45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0 P39:Q40 V39:W39 S39:T39 Z39:AA42 S44:T48 V44:W48 P44:Q48 M44:N48 J44:K48 Z44:AA48 J50:K54 Z50:AA54 M50:N54 P50:Q54 S50:T54 V50:W54 J65:K68 M65:N68 Z65:AA68 P65:Q68 S65:T68 V65:W68 Q41:Q42 T40:T42 W40:W42">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D31" zoomScale="78" zoomScaleNormal="78" zoomScaleSheetLayoutView="77" workbookViewId="0">
      <selection activeCell="O47" sqref="O4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6"/>
      <c r="E5" s="466"/>
      <c r="F5" s="466"/>
      <c r="G5" s="466"/>
      <c r="H5" s="466"/>
      <c r="I5" s="466"/>
      <c r="J5" s="466"/>
      <c r="K5" s="466"/>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1"/>
      <c r="C6" s="261"/>
      <c r="D6" s="261"/>
      <c r="E6" s="261"/>
      <c r="F6" s="261"/>
      <c r="G6" s="261"/>
      <c r="H6" s="261"/>
      <c r="I6" s="261"/>
      <c r="J6" s="261"/>
      <c r="K6" s="261"/>
      <c r="L6" s="261"/>
      <c r="M6" s="261"/>
      <c r="N6" s="467" t="s">
        <v>0</v>
      </c>
      <c r="O6" s="467"/>
      <c r="P6" s="467"/>
      <c r="Q6" s="467"/>
      <c r="R6" s="467"/>
      <c r="S6" s="467"/>
      <c r="T6" s="467"/>
      <c r="U6" s="467"/>
      <c r="V6" s="467"/>
      <c r="W6" s="467"/>
      <c r="X6" s="467"/>
      <c r="Y6" s="467"/>
      <c r="Z6" s="467"/>
      <c r="AA6" s="467"/>
      <c r="AB6" s="467"/>
      <c r="AC6" s="467"/>
      <c r="AD6" s="467"/>
      <c r="AE6" s="467"/>
      <c r="AF6" s="467"/>
      <c r="AG6" s="467"/>
      <c r="AH6" s="467"/>
      <c r="AI6" s="467"/>
      <c r="AJ6" s="467"/>
      <c r="AK6" s="467"/>
      <c r="AL6" s="467"/>
      <c r="AM6" s="467"/>
      <c r="AN6" s="467"/>
      <c r="AO6" s="467"/>
      <c r="AP6" s="261"/>
      <c r="AQ6" s="261"/>
      <c r="AR6" s="261"/>
      <c r="AS6" s="261"/>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1"/>
      <c r="F7" s="261"/>
      <c r="G7" s="261"/>
      <c r="H7" s="261"/>
      <c r="I7" s="261"/>
      <c r="J7" s="261"/>
      <c r="K7" s="261"/>
      <c r="L7" s="261"/>
      <c r="M7" s="261"/>
      <c r="N7" s="467" t="s">
        <v>119</v>
      </c>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69"/>
      <c r="AQ7" s="69"/>
      <c r="AR7" s="69"/>
      <c r="AS7" s="69"/>
      <c r="AT7" s="69"/>
      <c r="AU7" s="69"/>
      <c r="AV7" s="69"/>
      <c r="AW7" s="69"/>
      <c r="AX7" s="69"/>
      <c r="AY7" s="69"/>
      <c r="AZ7" s="69"/>
      <c r="BA7" s="69"/>
      <c r="BB7" s="69"/>
      <c r="BC7" s="69"/>
      <c r="BD7" s="69"/>
      <c r="BE7" s="69"/>
      <c r="BF7" s="69"/>
      <c r="BG7" s="69"/>
      <c r="BH7" s="69"/>
      <c r="BI7" s="69"/>
      <c r="BJ7" s="69"/>
      <c r="BK7" s="69"/>
      <c r="BL7" s="69"/>
      <c r="BM7" s="69"/>
      <c r="BN7" s="508" t="s">
        <v>1</v>
      </c>
      <c r="BO7" s="508"/>
      <c r="BP7" s="508"/>
      <c r="BQ7" s="508"/>
      <c r="BR7" s="508"/>
      <c r="BS7" s="69"/>
    </row>
    <row r="8" spans="1:71" ht="18" customHeight="1" thickBot="1" x14ac:dyDescent="0.3">
      <c r="A8" s="469" t="s">
        <v>2</v>
      </c>
      <c r="B8" s="469"/>
      <c r="C8" s="470" t="s">
        <v>216</v>
      </c>
      <c r="D8" s="470"/>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2" t="s">
        <v>217</v>
      </c>
      <c r="BL8" s="74"/>
      <c r="BM8" s="74"/>
      <c r="BN8" s="508" t="s">
        <v>129</v>
      </c>
      <c r="BO8" s="508"/>
      <c r="BP8" s="508"/>
      <c r="BQ8" s="508"/>
      <c r="BR8" s="508"/>
      <c r="BS8" s="69"/>
    </row>
    <row r="9" spans="1:71" ht="15.75" thickBot="1" x14ac:dyDescent="0.3">
      <c r="A9" s="69"/>
      <c r="B9" s="69"/>
      <c r="C9" s="69"/>
      <c r="D9" s="69"/>
      <c r="E9" s="263"/>
      <c r="F9" s="263"/>
      <c r="G9" s="264"/>
      <c r="H9" s="264"/>
      <c r="I9" s="264"/>
      <c r="J9" s="264"/>
      <c r="K9" s="264"/>
      <c r="L9" s="264"/>
      <c r="M9" s="264"/>
      <c r="N9" s="264"/>
      <c r="O9" s="264"/>
      <c r="P9" s="264"/>
      <c r="Q9" s="264"/>
      <c r="R9" s="264"/>
      <c r="S9" s="264"/>
      <c r="T9" s="264"/>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1" t="s">
        <v>4</v>
      </c>
      <c r="B10" s="471" t="s">
        <v>5</v>
      </c>
      <c r="C10" s="471" t="s">
        <v>6</v>
      </c>
      <c r="D10" s="471" t="s">
        <v>7</v>
      </c>
      <c r="E10" s="489" t="s">
        <v>120</v>
      </c>
      <c r="F10" s="471" t="s">
        <v>9</v>
      </c>
      <c r="G10" s="506" t="s">
        <v>21</v>
      </c>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c r="AS10" s="506"/>
      <c r="AT10" s="506"/>
      <c r="AU10" s="506"/>
      <c r="AV10" s="506"/>
      <c r="AW10" s="506"/>
      <c r="AX10" s="506"/>
      <c r="AY10" s="506"/>
      <c r="AZ10" s="506"/>
      <c r="BA10" s="506"/>
      <c r="BB10" s="506"/>
      <c r="BC10" s="539" t="s">
        <v>11</v>
      </c>
      <c r="BD10" s="540"/>
      <c r="BE10" s="540"/>
      <c r="BF10" s="540"/>
      <c r="BG10" s="540"/>
      <c r="BH10" s="540"/>
      <c r="BI10" s="540"/>
      <c r="BJ10" s="514"/>
      <c r="BK10" s="539" t="s">
        <v>11</v>
      </c>
      <c r="BL10" s="540"/>
      <c r="BM10" s="540"/>
      <c r="BN10" s="540"/>
      <c r="BO10" s="540"/>
      <c r="BP10" s="540"/>
      <c r="BQ10" s="540"/>
      <c r="BR10" s="514"/>
      <c r="BS10" s="69"/>
    </row>
    <row r="11" spans="1:71" ht="15.75" thickBot="1" x14ac:dyDescent="0.3">
      <c r="A11" s="472"/>
      <c r="B11" s="472"/>
      <c r="C11" s="472"/>
      <c r="D11" s="472"/>
      <c r="E11" s="490"/>
      <c r="F11" s="472"/>
      <c r="G11" s="543" t="s">
        <v>113</v>
      </c>
      <c r="H11" s="543"/>
      <c r="I11" s="543"/>
      <c r="J11" s="543"/>
      <c r="K11" s="543"/>
      <c r="L11" s="543"/>
      <c r="M11" s="543"/>
      <c r="N11" s="543"/>
      <c r="O11" s="543"/>
      <c r="P11" s="543"/>
      <c r="Q11" s="543"/>
      <c r="R11" s="543"/>
      <c r="S11" s="543"/>
      <c r="T11" s="543"/>
      <c r="U11" s="543"/>
      <c r="V11" s="544"/>
      <c r="W11" s="543" t="s">
        <v>114</v>
      </c>
      <c r="X11" s="543"/>
      <c r="Y11" s="543"/>
      <c r="Z11" s="543"/>
      <c r="AA11" s="543"/>
      <c r="AB11" s="543"/>
      <c r="AC11" s="543"/>
      <c r="AD11" s="543"/>
      <c r="AE11" s="543"/>
      <c r="AF11" s="543"/>
      <c r="AG11" s="543"/>
      <c r="AH11" s="543"/>
      <c r="AI11" s="543"/>
      <c r="AJ11" s="543"/>
      <c r="AK11" s="543"/>
      <c r="AL11" s="543"/>
      <c r="AM11" s="545" t="s">
        <v>115</v>
      </c>
      <c r="AN11" s="543"/>
      <c r="AO11" s="543"/>
      <c r="AP11" s="543"/>
      <c r="AQ11" s="543"/>
      <c r="AR11" s="543"/>
      <c r="AS11" s="543"/>
      <c r="AT11" s="543"/>
      <c r="AU11" s="543"/>
      <c r="AV11" s="543"/>
      <c r="AW11" s="543"/>
      <c r="AX11" s="543"/>
      <c r="AY11" s="543"/>
      <c r="AZ11" s="543"/>
      <c r="BA11" s="543"/>
      <c r="BB11" s="544"/>
      <c r="BC11" s="541"/>
      <c r="BD11" s="541"/>
      <c r="BE11" s="541"/>
      <c r="BF11" s="541"/>
      <c r="BG11" s="541"/>
      <c r="BH11" s="541"/>
      <c r="BI11" s="541"/>
      <c r="BJ11" s="542"/>
      <c r="BK11" s="541"/>
      <c r="BL11" s="541"/>
      <c r="BM11" s="541"/>
      <c r="BN11" s="541"/>
      <c r="BO11" s="541"/>
      <c r="BP11" s="541"/>
      <c r="BQ11" s="541"/>
      <c r="BR11" s="542"/>
      <c r="BS11" s="69"/>
    </row>
    <row r="12" spans="1:71" ht="15.75" thickBot="1" x14ac:dyDescent="0.3">
      <c r="A12" s="472"/>
      <c r="B12" s="472"/>
      <c r="C12" s="472"/>
      <c r="D12" s="472"/>
      <c r="E12" s="490"/>
      <c r="F12" s="472"/>
      <c r="G12" s="514" t="s">
        <v>22</v>
      </c>
      <c r="H12" s="516" t="s">
        <v>23</v>
      </c>
      <c r="I12" s="509" t="s">
        <v>24</v>
      </c>
      <c r="J12" s="510"/>
      <c r="K12" s="510"/>
      <c r="L12" s="510"/>
      <c r="M12" s="511"/>
      <c r="N12" s="518" t="s">
        <v>25</v>
      </c>
      <c r="O12" s="516" t="s">
        <v>22</v>
      </c>
      <c r="P12" s="516" t="s">
        <v>23</v>
      </c>
      <c r="Q12" s="509" t="s">
        <v>24</v>
      </c>
      <c r="R12" s="510"/>
      <c r="S12" s="510"/>
      <c r="T12" s="510"/>
      <c r="U12" s="511"/>
      <c r="V12" s="526" t="s">
        <v>25</v>
      </c>
      <c r="W12" s="514" t="s">
        <v>22</v>
      </c>
      <c r="X12" s="516" t="s">
        <v>23</v>
      </c>
      <c r="Y12" s="509" t="s">
        <v>24</v>
      </c>
      <c r="Z12" s="510"/>
      <c r="AA12" s="510"/>
      <c r="AB12" s="510"/>
      <c r="AC12" s="511"/>
      <c r="AD12" s="518" t="s">
        <v>25</v>
      </c>
      <c r="AE12" s="516" t="s">
        <v>22</v>
      </c>
      <c r="AF12" s="516" t="s">
        <v>23</v>
      </c>
      <c r="AG12" s="509" t="s">
        <v>24</v>
      </c>
      <c r="AH12" s="510"/>
      <c r="AI12" s="510"/>
      <c r="AJ12" s="510"/>
      <c r="AK12" s="511"/>
      <c r="AL12" s="512" t="s">
        <v>25</v>
      </c>
      <c r="AM12" s="546" t="s">
        <v>22</v>
      </c>
      <c r="AN12" s="516" t="s">
        <v>23</v>
      </c>
      <c r="AO12" s="509" t="s">
        <v>24</v>
      </c>
      <c r="AP12" s="510"/>
      <c r="AQ12" s="510"/>
      <c r="AR12" s="510"/>
      <c r="AS12" s="511"/>
      <c r="AT12" s="518" t="s">
        <v>25</v>
      </c>
      <c r="AU12" s="516" t="s">
        <v>22</v>
      </c>
      <c r="AV12" s="516" t="s">
        <v>23</v>
      </c>
      <c r="AW12" s="509" t="s">
        <v>24</v>
      </c>
      <c r="AX12" s="510"/>
      <c r="AY12" s="510"/>
      <c r="AZ12" s="510"/>
      <c r="BA12" s="511"/>
      <c r="BB12" s="526" t="s">
        <v>25</v>
      </c>
      <c r="BC12" s="514" t="s">
        <v>22</v>
      </c>
      <c r="BD12" s="516" t="s">
        <v>23</v>
      </c>
      <c r="BE12" s="548" t="s">
        <v>24</v>
      </c>
      <c r="BF12" s="548"/>
      <c r="BG12" s="548"/>
      <c r="BH12" s="548"/>
      <c r="BI12" s="549"/>
      <c r="BJ12" s="518" t="s">
        <v>25</v>
      </c>
      <c r="BK12" s="514" t="s">
        <v>22</v>
      </c>
      <c r="BL12" s="516" t="s">
        <v>23</v>
      </c>
      <c r="BM12" s="548" t="s">
        <v>24</v>
      </c>
      <c r="BN12" s="548"/>
      <c r="BO12" s="548"/>
      <c r="BP12" s="548"/>
      <c r="BQ12" s="549"/>
      <c r="BR12" s="518" t="s">
        <v>25</v>
      </c>
      <c r="BS12" s="69"/>
    </row>
    <row r="13" spans="1:71" ht="15.75" thickBot="1" x14ac:dyDescent="0.3">
      <c r="A13" s="472"/>
      <c r="B13" s="472"/>
      <c r="C13" s="472"/>
      <c r="D13" s="472"/>
      <c r="E13" s="490"/>
      <c r="F13" s="472"/>
      <c r="G13" s="515"/>
      <c r="H13" s="517"/>
      <c r="I13" s="406">
        <v>1</v>
      </c>
      <c r="J13" s="407">
        <v>2</v>
      </c>
      <c r="K13" s="407">
        <v>3</v>
      </c>
      <c r="L13" s="407">
        <v>4</v>
      </c>
      <c r="M13" s="408" t="s">
        <v>112</v>
      </c>
      <c r="N13" s="519"/>
      <c r="O13" s="517"/>
      <c r="P13" s="517"/>
      <c r="Q13" s="406">
        <v>1</v>
      </c>
      <c r="R13" s="407">
        <v>2</v>
      </c>
      <c r="S13" s="407">
        <v>3</v>
      </c>
      <c r="T13" s="407">
        <v>4</v>
      </c>
      <c r="U13" s="408" t="s">
        <v>112</v>
      </c>
      <c r="V13" s="527"/>
      <c r="W13" s="515"/>
      <c r="X13" s="517"/>
      <c r="Y13" s="406">
        <v>1</v>
      </c>
      <c r="Z13" s="407">
        <v>2</v>
      </c>
      <c r="AA13" s="407">
        <v>3</v>
      </c>
      <c r="AB13" s="407">
        <v>4</v>
      </c>
      <c r="AC13" s="408" t="s">
        <v>112</v>
      </c>
      <c r="AD13" s="519"/>
      <c r="AE13" s="517"/>
      <c r="AF13" s="517"/>
      <c r="AG13" s="406">
        <v>1</v>
      </c>
      <c r="AH13" s="407">
        <v>2</v>
      </c>
      <c r="AI13" s="407">
        <v>3</v>
      </c>
      <c r="AJ13" s="407">
        <v>4</v>
      </c>
      <c r="AK13" s="408" t="s">
        <v>112</v>
      </c>
      <c r="AL13" s="513"/>
      <c r="AM13" s="547"/>
      <c r="AN13" s="517"/>
      <c r="AO13" s="406">
        <v>1</v>
      </c>
      <c r="AP13" s="407">
        <v>2</v>
      </c>
      <c r="AQ13" s="407">
        <v>3</v>
      </c>
      <c r="AR13" s="407">
        <v>4</v>
      </c>
      <c r="AS13" s="408" t="s">
        <v>112</v>
      </c>
      <c r="AT13" s="519"/>
      <c r="AU13" s="517"/>
      <c r="AV13" s="517"/>
      <c r="AW13" s="406">
        <v>1</v>
      </c>
      <c r="AX13" s="407">
        <v>2</v>
      </c>
      <c r="AY13" s="407">
        <v>3</v>
      </c>
      <c r="AZ13" s="407">
        <v>4</v>
      </c>
      <c r="BA13" s="408" t="s">
        <v>112</v>
      </c>
      <c r="BB13" s="527"/>
      <c r="BC13" s="515"/>
      <c r="BD13" s="517"/>
      <c r="BE13" s="407">
        <v>1</v>
      </c>
      <c r="BF13" s="407">
        <v>2</v>
      </c>
      <c r="BG13" s="407">
        <v>3</v>
      </c>
      <c r="BH13" s="407">
        <v>4</v>
      </c>
      <c r="BI13" s="408" t="s">
        <v>112</v>
      </c>
      <c r="BJ13" s="519"/>
      <c r="BK13" s="515"/>
      <c r="BL13" s="517"/>
      <c r="BM13" s="407">
        <v>1</v>
      </c>
      <c r="BN13" s="407">
        <v>2</v>
      </c>
      <c r="BO13" s="407">
        <v>3</v>
      </c>
      <c r="BP13" s="407">
        <v>4</v>
      </c>
      <c r="BQ13" s="408" t="s">
        <v>112</v>
      </c>
      <c r="BR13" s="519"/>
      <c r="BS13" s="69"/>
    </row>
    <row r="14" spans="1:71" ht="41.25" customHeight="1" thickBot="1" x14ac:dyDescent="0.3">
      <c r="A14" s="478"/>
      <c r="B14" s="478"/>
      <c r="C14" s="478"/>
      <c r="D14" s="478"/>
      <c r="E14" s="491"/>
      <c r="F14" s="478"/>
      <c r="G14" s="555" t="s">
        <v>16</v>
      </c>
      <c r="H14" s="556"/>
      <c r="I14" s="556"/>
      <c r="J14" s="556"/>
      <c r="K14" s="556"/>
      <c r="L14" s="556"/>
      <c r="M14" s="556"/>
      <c r="N14" s="557"/>
      <c r="O14" s="558" t="s">
        <v>17</v>
      </c>
      <c r="P14" s="556"/>
      <c r="Q14" s="556"/>
      <c r="R14" s="556"/>
      <c r="S14" s="556"/>
      <c r="T14" s="556"/>
      <c r="U14" s="556"/>
      <c r="V14" s="559"/>
      <c r="W14" s="555" t="s">
        <v>16</v>
      </c>
      <c r="X14" s="556"/>
      <c r="Y14" s="556"/>
      <c r="Z14" s="556"/>
      <c r="AA14" s="556"/>
      <c r="AB14" s="556"/>
      <c r="AC14" s="556"/>
      <c r="AD14" s="560"/>
      <c r="AE14" s="556" t="s">
        <v>17</v>
      </c>
      <c r="AF14" s="556"/>
      <c r="AG14" s="556"/>
      <c r="AH14" s="556"/>
      <c r="AI14" s="556"/>
      <c r="AJ14" s="556"/>
      <c r="AK14" s="556"/>
      <c r="AL14" s="561"/>
      <c r="AM14" s="562" t="s">
        <v>16</v>
      </c>
      <c r="AN14" s="556"/>
      <c r="AO14" s="556"/>
      <c r="AP14" s="556"/>
      <c r="AQ14" s="556"/>
      <c r="AR14" s="556"/>
      <c r="AS14" s="556"/>
      <c r="AT14" s="560"/>
      <c r="AU14" s="556" t="s">
        <v>17</v>
      </c>
      <c r="AV14" s="556"/>
      <c r="AW14" s="556"/>
      <c r="AX14" s="556"/>
      <c r="AY14" s="556"/>
      <c r="AZ14" s="556"/>
      <c r="BA14" s="556"/>
      <c r="BB14" s="563"/>
      <c r="BC14" s="554" t="s">
        <v>16</v>
      </c>
      <c r="BD14" s="521"/>
      <c r="BE14" s="521"/>
      <c r="BF14" s="521"/>
      <c r="BG14" s="521"/>
      <c r="BH14" s="521"/>
      <c r="BI14" s="521"/>
      <c r="BJ14" s="522"/>
      <c r="BK14" s="520" t="s">
        <v>17</v>
      </c>
      <c r="BL14" s="521"/>
      <c r="BM14" s="521"/>
      <c r="BN14" s="521"/>
      <c r="BO14" s="521"/>
      <c r="BP14" s="521"/>
      <c r="BQ14" s="521"/>
      <c r="BR14" s="522"/>
      <c r="BS14" s="69"/>
    </row>
    <row r="15" spans="1:71" ht="33.950000000000003" customHeight="1" x14ac:dyDescent="0.25">
      <c r="A15" s="90" t="s">
        <v>36</v>
      </c>
      <c r="B15" s="124" t="s">
        <v>37</v>
      </c>
      <c r="C15" s="91" t="s">
        <v>133</v>
      </c>
      <c r="D15" s="328" t="s">
        <v>107</v>
      </c>
      <c r="E15" s="91">
        <v>3000000000</v>
      </c>
      <c r="F15" s="329" t="s">
        <v>15</v>
      </c>
      <c r="G15" s="51">
        <f>H15+N15</f>
        <v>0</v>
      </c>
      <c r="H15" s="52"/>
      <c r="I15" s="412"/>
      <c r="J15" s="413"/>
      <c r="K15" s="413"/>
      <c r="L15" s="413"/>
      <c r="M15" s="409"/>
      <c r="N15" s="59">
        <f>SUM(I15:M15)</f>
        <v>0</v>
      </c>
      <c r="O15" s="51">
        <f>P15+V15</f>
        <v>0</v>
      </c>
      <c r="P15" s="53"/>
      <c r="Q15" s="54"/>
      <c r="R15" s="55"/>
      <c r="S15" s="55"/>
      <c r="T15" s="55"/>
      <c r="U15" s="53"/>
      <c r="V15" s="265">
        <f>SUM(Q15:U15)</f>
        <v>0</v>
      </c>
      <c r="W15" s="51">
        <f>X15+AD15</f>
        <v>0</v>
      </c>
      <c r="X15" s="56"/>
      <c r="Y15" s="418"/>
      <c r="Z15" s="419"/>
      <c r="AA15" s="419"/>
      <c r="AB15" s="419"/>
      <c r="AC15" s="420"/>
      <c r="AD15" s="59">
        <f>SUM(Y15:AC15)</f>
        <v>0</v>
      </c>
      <c r="AE15" s="51">
        <f>AF15+AL15</f>
        <v>0</v>
      </c>
      <c r="AF15" s="56"/>
      <c r="AG15" s="418"/>
      <c r="AH15" s="419"/>
      <c r="AI15" s="419"/>
      <c r="AJ15" s="419"/>
      <c r="AK15" s="420"/>
      <c r="AL15" s="265">
        <f>SUM(AG15:AK15)</f>
        <v>0</v>
      </c>
      <c r="AM15" s="51">
        <f>AN15+AT15</f>
        <v>0</v>
      </c>
      <c r="AN15" s="56"/>
      <c r="AO15" s="54"/>
      <c r="AP15" s="55"/>
      <c r="AQ15" s="55"/>
      <c r="AR15" s="55"/>
      <c r="AS15" s="53"/>
      <c r="AT15" s="266">
        <f>SUM(AO15:AS15)</f>
        <v>0</v>
      </c>
      <c r="AU15" s="51">
        <f>AV15+BB15</f>
        <v>0</v>
      </c>
      <c r="AV15" s="56"/>
      <c r="AW15" s="427"/>
      <c r="AX15" s="428"/>
      <c r="AY15" s="428"/>
      <c r="AZ15" s="428"/>
      <c r="BA15" s="429"/>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0" t="s">
        <v>83</v>
      </c>
      <c r="E16" s="112" t="s">
        <v>190</v>
      </c>
      <c r="F16" s="331" t="s">
        <v>15</v>
      </c>
      <c r="G16" s="60">
        <f>H16+N16</f>
        <v>0</v>
      </c>
      <c r="H16" s="61"/>
      <c r="I16" s="414"/>
      <c r="J16" s="415"/>
      <c r="K16" s="415"/>
      <c r="L16" s="415"/>
      <c r="M16" s="410"/>
      <c r="N16" s="68">
        <f t="shared" ref="N16" si="2">SUM(I16:M16)</f>
        <v>0</v>
      </c>
      <c r="O16" s="60">
        <f>P16+V16</f>
        <v>0</v>
      </c>
      <c r="P16" s="62"/>
      <c r="Q16" s="63"/>
      <c r="R16" s="64"/>
      <c r="S16" s="64"/>
      <c r="T16" s="64"/>
      <c r="U16" s="62"/>
      <c r="V16" s="267">
        <f t="shared" ref="V16" si="3">SUM(Q16:U16)</f>
        <v>0</v>
      </c>
      <c r="W16" s="60">
        <f>X16+AD16</f>
        <v>0</v>
      </c>
      <c r="X16" s="65"/>
      <c r="Y16" s="421"/>
      <c r="Z16" s="422"/>
      <c r="AA16" s="422"/>
      <c r="AB16" s="422"/>
      <c r="AC16" s="423"/>
      <c r="AD16" s="68">
        <f t="shared" ref="AD16" si="4">SUM(Y16:AC16)</f>
        <v>0</v>
      </c>
      <c r="AE16" s="60">
        <f>AF16+AL16</f>
        <v>0</v>
      </c>
      <c r="AF16" s="65"/>
      <c r="AG16" s="421"/>
      <c r="AH16" s="422"/>
      <c r="AI16" s="422"/>
      <c r="AJ16" s="422"/>
      <c r="AK16" s="423"/>
      <c r="AL16" s="267">
        <f t="shared" ref="AL16" si="5">SUM(AG16:AK16)</f>
        <v>0</v>
      </c>
      <c r="AM16" s="60">
        <f>AN16+AT16</f>
        <v>0</v>
      </c>
      <c r="AN16" s="65"/>
      <c r="AO16" s="63"/>
      <c r="AP16" s="64"/>
      <c r="AQ16" s="64"/>
      <c r="AR16" s="64"/>
      <c r="AS16" s="62"/>
      <c r="AT16" s="268">
        <f t="shared" ref="AT16" si="6">SUM(AO16:AS16)</f>
        <v>0</v>
      </c>
      <c r="AU16" s="60">
        <f>AV16+BB16</f>
        <v>0</v>
      </c>
      <c r="AV16" s="65"/>
      <c r="AW16" s="430"/>
      <c r="AX16" s="415"/>
      <c r="AY16" s="415"/>
      <c r="AZ16" s="415"/>
      <c r="BA16" s="431"/>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0" t="s">
        <v>46</v>
      </c>
      <c r="E17" s="112" t="s">
        <v>192</v>
      </c>
      <c r="F17" s="332" t="s">
        <v>15</v>
      </c>
      <c r="G17" s="60">
        <f t="shared" ref="G17" si="9">H17+N17</f>
        <v>0</v>
      </c>
      <c r="H17" s="61"/>
      <c r="I17" s="414"/>
      <c r="J17" s="415"/>
      <c r="K17" s="415"/>
      <c r="L17" s="415"/>
      <c r="M17" s="410"/>
      <c r="N17" s="68">
        <f t="shared" ref="N17" si="10">SUM(I17:M17)</f>
        <v>0</v>
      </c>
      <c r="O17" s="60">
        <f t="shared" ref="O17" si="11">P17+V17</f>
        <v>0</v>
      </c>
      <c r="P17" s="62"/>
      <c r="Q17" s="63"/>
      <c r="R17" s="64"/>
      <c r="S17" s="64"/>
      <c r="T17" s="64"/>
      <c r="U17" s="62"/>
      <c r="V17" s="267">
        <f t="shared" ref="V17" si="12">SUM(Q17:U17)</f>
        <v>0</v>
      </c>
      <c r="W17" s="60">
        <f t="shared" ref="W17" si="13">X17+AD17</f>
        <v>0</v>
      </c>
      <c r="X17" s="65"/>
      <c r="Y17" s="421"/>
      <c r="Z17" s="422"/>
      <c r="AA17" s="422"/>
      <c r="AB17" s="422"/>
      <c r="AC17" s="423"/>
      <c r="AD17" s="68">
        <f t="shared" ref="AD17" si="14">SUM(Y17:AC17)</f>
        <v>0</v>
      </c>
      <c r="AE17" s="60">
        <f t="shared" ref="AE17" si="15">AF17+AL17</f>
        <v>0</v>
      </c>
      <c r="AF17" s="65"/>
      <c r="AG17" s="421"/>
      <c r="AH17" s="422"/>
      <c r="AI17" s="422"/>
      <c r="AJ17" s="422"/>
      <c r="AK17" s="423"/>
      <c r="AL17" s="267">
        <f t="shared" ref="AL17" si="16">SUM(AG17:AK17)</f>
        <v>0</v>
      </c>
      <c r="AM17" s="60">
        <f t="shared" ref="AM17" si="17">AN17+AT17</f>
        <v>0</v>
      </c>
      <c r="AN17" s="65"/>
      <c r="AO17" s="63"/>
      <c r="AP17" s="64"/>
      <c r="AQ17" s="64"/>
      <c r="AR17" s="64"/>
      <c r="AS17" s="62"/>
      <c r="AT17" s="268">
        <f t="shared" ref="AT17" si="18">SUM(AO17:AS17)</f>
        <v>0</v>
      </c>
      <c r="AU17" s="60">
        <f t="shared" ref="AU17" si="19">AV17+BB17</f>
        <v>0</v>
      </c>
      <c r="AV17" s="65"/>
      <c r="AW17" s="430"/>
      <c r="AX17" s="415"/>
      <c r="AY17" s="415"/>
      <c r="AZ17" s="415"/>
      <c r="BA17" s="431"/>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0" t="s">
        <v>139</v>
      </c>
      <c r="E18" s="112" t="s">
        <v>193</v>
      </c>
      <c r="F18" s="332" t="s">
        <v>15</v>
      </c>
      <c r="G18" s="60">
        <f t="shared" ref="G18:G77" si="37">H18+N18</f>
        <v>0</v>
      </c>
      <c r="H18" s="61"/>
      <c r="I18" s="414"/>
      <c r="J18" s="415"/>
      <c r="K18" s="415"/>
      <c r="L18" s="415"/>
      <c r="M18" s="410"/>
      <c r="N18" s="68">
        <f t="shared" ref="N18:N77" si="38">SUM(I18:M18)</f>
        <v>0</v>
      </c>
      <c r="O18" s="60">
        <f t="shared" ref="O18:O77" si="39">P18+V18</f>
        <v>0</v>
      </c>
      <c r="P18" s="62"/>
      <c r="Q18" s="63"/>
      <c r="R18" s="64"/>
      <c r="S18" s="64"/>
      <c r="T18" s="64"/>
      <c r="U18" s="62"/>
      <c r="V18" s="267">
        <f t="shared" ref="V18:V77" si="40">SUM(Q18:U18)</f>
        <v>0</v>
      </c>
      <c r="W18" s="60">
        <f t="shared" ref="W18:W77" si="41">X18+AD18</f>
        <v>0</v>
      </c>
      <c r="X18" s="65"/>
      <c r="Y18" s="421"/>
      <c r="Z18" s="422"/>
      <c r="AA18" s="422"/>
      <c r="AB18" s="422"/>
      <c r="AC18" s="423"/>
      <c r="AD18" s="68">
        <f t="shared" ref="AD18:AD77" si="42">SUM(Y18:AC18)</f>
        <v>0</v>
      </c>
      <c r="AE18" s="60">
        <f t="shared" ref="AE18:AE77" si="43">AF18+AL18</f>
        <v>0</v>
      </c>
      <c r="AF18" s="65"/>
      <c r="AG18" s="421"/>
      <c r="AH18" s="422"/>
      <c r="AI18" s="422"/>
      <c r="AJ18" s="422"/>
      <c r="AK18" s="423"/>
      <c r="AL18" s="267">
        <f t="shared" ref="AL18:AL77" si="44">SUM(AG18:AK18)</f>
        <v>0</v>
      </c>
      <c r="AM18" s="60">
        <f t="shared" ref="AM18:AM77" si="45">AN18+AT18</f>
        <v>0</v>
      </c>
      <c r="AN18" s="65"/>
      <c r="AO18" s="63"/>
      <c r="AP18" s="64"/>
      <c r="AQ18" s="64"/>
      <c r="AR18" s="64"/>
      <c r="AS18" s="62"/>
      <c r="AT18" s="268">
        <f t="shared" ref="AT18:AT77" si="46">SUM(AO18:AS18)</f>
        <v>0</v>
      </c>
      <c r="AU18" s="60">
        <f t="shared" ref="AU18:AU77" si="47">AV18+BB18</f>
        <v>0</v>
      </c>
      <c r="AV18" s="65"/>
      <c r="AW18" s="430"/>
      <c r="AX18" s="415"/>
      <c r="AY18" s="415"/>
      <c r="AZ18" s="415"/>
      <c r="BA18" s="431"/>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3" t="s">
        <v>122</v>
      </c>
      <c r="E19" s="112" t="s">
        <v>194</v>
      </c>
      <c r="F19" s="334" t="s">
        <v>15</v>
      </c>
      <c r="G19" s="60">
        <f t="shared" si="37"/>
        <v>0</v>
      </c>
      <c r="H19" s="61"/>
      <c r="I19" s="414"/>
      <c r="J19" s="415"/>
      <c r="K19" s="415"/>
      <c r="L19" s="415"/>
      <c r="M19" s="410"/>
      <c r="N19" s="68">
        <f t="shared" si="38"/>
        <v>0</v>
      </c>
      <c r="O19" s="60">
        <f t="shared" si="39"/>
        <v>0</v>
      </c>
      <c r="P19" s="62"/>
      <c r="Q19" s="63"/>
      <c r="R19" s="64"/>
      <c r="S19" s="64"/>
      <c r="T19" s="64"/>
      <c r="U19" s="62"/>
      <c r="V19" s="267">
        <f t="shared" si="40"/>
        <v>0</v>
      </c>
      <c r="W19" s="60">
        <f t="shared" si="41"/>
        <v>0</v>
      </c>
      <c r="X19" s="65"/>
      <c r="Y19" s="421"/>
      <c r="Z19" s="422"/>
      <c r="AA19" s="422"/>
      <c r="AB19" s="422"/>
      <c r="AC19" s="423"/>
      <c r="AD19" s="68">
        <f t="shared" si="42"/>
        <v>0</v>
      </c>
      <c r="AE19" s="60">
        <f t="shared" si="43"/>
        <v>0</v>
      </c>
      <c r="AF19" s="65"/>
      <c r="AG19" s="421"/>
      <c r="AH19" s="422"/>
      <c r="AI19" s="422"/>
      <c r="AJ19" s="422"/>
      <c r="AK19" s="423"/>
      <c r="AL19" s="267">
        <f t="shared" si="44"/>
        <v>0</v>
      </c>
      <c r="AM19" s="60">
        <f t="shared" si="45"/>
        <v>0</v>
      </c>
      <c r="AN19" s="65"/>
      <c r="AO19" s="63"/>
      <c r="AP19" s="64"/>
      <c r="AQ19" s="64"/>
      <c r="AR19" s="64"/>
      <c r="AS19" s="62"/>
      <c r="AT19" s="268">
        <f t="shared" si="46"/>
        <v>0</v>
      </c>
      <c r="AU19" s="60">
        <f t="shared" si="47"/>
        <v>0</v>
      </c>
      <c r="AV19" s="65"/>
      <c r="AW19" s="430"/>
      <c r="AX19" s="415"/>
      <c r="AY19" s="415"/>
      <c r="AZ19" s="415"/>
      <c r="BA19" s="431"/>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3" t="s">
        <v>195</v>
      </c>
      <c r="E20" s="133" t="s">
        <v>196</v>
      </c>
      <c r="F20" s="334" t="s">
        <v>15</v>
      </c>
      <c r="G20" s="195">
        <f t="shared" si="37"/>
        <v>0</v>
      </c>
      <c r="H20" s="196"/>
      <c r="I20" s="416"/>
      <c r="J20" s="417"/>
      <c r="K20" s="417"/>
      <c r="L20" s="417"/>
      <c r="M20" s="411"/>
      <c r="N20" s="203">
        <f t="shared" si="38"/>
        <v>0</v>
      </c>
      <c r="O20" s="195">
        <f t="shared" si="39"/>
        <v>0</v>
      </c>
      <c r="P20" s="197"/>
      <c r="Q20" s="198"/>
      <c r="R20" s="199"/>
      <c r="S20" s="199"/>
      <c r="T20" s="199"/>
      <c r="U20" s="197"/>
      <c r="V20" s="269">
        <f t="shared" si="40"/>
        <v>0</v>
      </c>
      <c r="W20" s="195">
        <f t="shared" si="41"/>
        <v>0</v>
      </c>
      <c r="X20" s="200"/>
      <c r="Y20" s="424"/>
      <c r="Z20" s="425"/>
      <c r="AA20" s="425"/>
      <c r="AB20" s="425"/>
      <c r="AC20" s="426"/>
      <c r="AD20" s="203">
        <f t="shared" si="42"/>
        <v>0</v>
      </c>
      <c r="AE20" s="195">
        <f t="shared" si="43"/>
        <v>0</v>
      </c>
      <c r="AF20" s="200"/>
      <c r="AG20" s="424"/>
      <c r="AH20" s="425"/>
      <c r="AI20" s="425"/>
      <c r="AJ20" s="425"/>
      <c r="AK20" s="426"/>
      <c r="AL20" s="269">
        <f t="shared" si="44"/>
        <v>0</v>
      </c>
      <c r="AM20" s="195">
        <f t="shared" si="45"/>
        <v>0</v>
      </c>
      <c r="AN20" s="200"/>
      <c r="AO20" s="198"/>
      <c r="AP20" s="199"/>
      <c r="AQ20" s="199"/>
      <c r="AR20" s="199"/>
      <c r="AS20" s="197"/>
      <c r="AT20" s="270">
        <f t="shared" si="46"/>
        <v>0</v>
      </c>
      <c r="AU20" s="195">
        <f t="shared" si="47"/>
        <v>0</v>
      </c>
      <c r="AV20" s="200"/>
      <c r="AW20" s="432"/>
      <c r="AX20" s="417"/>
      <c r="AY20" s="417"/>
      <c r="AZ20" s="417"/>
      <c r="BA20" s="433"/>
      <c r="BB20" s="203">
        <f t="shared" si="48"/>
        <v>0</v>
      </c>
      <c r="BC20" s="195">
        <f t="shared" si="49"/>
        <v>0</v>
      </c>
      <c r="BD20" s="201">
        <f t="shared" si="50"/>
        <v>0</v>
      </c>
      <c r="BE20" s="201">
        <f t="shared" si="51"/>
        <v>0</v>
      </c>
      <c r="BF20" s="201">
        <f t="shared" si="52"/>
        <v>0</v>
      </c>
      <c r="BG20" s="201">
        <f t="shared" si="53"/>
        <v>0</v>
      </c>
      <c r="BH20" s="201">
        <f t="shared" si="54"/>
        <v>0</v>
      </c>
      <c r="BI20" s="202">
        <f t="shared" si="55"/>
        <v>0</v>
      </c>
      <c r="BJ20" s="203">
        <f t="shared" si="56"/>
        <v>0</v>
      </c>
      <c r="BK20" s="195">
        <f t="shared" si="57"/>
        <v>0</v>
      </c>
      <c r="BL20" s="201">
        <f t="shared" si="58"/>
        <v>0</v>
      </c>
      <c r="BM20" s="201">
        <f t="shared" si="59"/>
        <v>0</v>
      </c>
      <c r="BN20" s="201">
        <f t="shared" si="60"/>
        <v>0</v>
      </c>
      <c r="BO20" s="201">
        <f t="shared" si="61"/>
        <v>0</v>
      </c>
      <c r="BP20" s="201">
        <f t="shared" si="62"/>
        <v>0</v>
      </c>
      <c r="BQ20" s="202">
        <f t="shared" si="63"/>
        <v>0</v>
      </c>
      <c r="BR20" s="203">
        <f t="shared" si="64"/>
        <v>0</v>
      </c>
      <c r="BS20" s="69"/>
    </row>
    <row r="21" spans="1:74" ht="33.950000000000003" customHeight="1" thickBot="1" x14ac:dyDescent="0.3">
      <c r="A21" s="391" t="s">
        <v>36</v>
      </c>
      <c r="B21" s="374" t="s">
        <v>37</v>
      </c>
      <c r="C21" s="374" t="s">
        <v>133</v>
      </c>
      <c r="D21" s="393" t="s">
        <v>214</v>
      </c>
      <c r="E21" s="374" t="s">
        <v>196</v>
      </c>
      <c r="F21" s="392" t="s">
        <v>15</v>
      </c>
      <c r="G21" s="195">
        <f t="shared" ref="G21" si="65">H21+N21</f>
        <v>0</v>
      </c>
      <c r="H21" s="196"/>
      <c r="I21" s="416"/>
      <c r="J21" s="417"/>
      <c r="K21" s="417"/>
      <c r="L21" s="417"/>
      <c r="M21" s="411"/>
      <c r="N21" s="203">
        <f t="shared" ref="N21" si="66">SUM(I21:M21)</f>
        <v>0</v>
      </c>
      <c r="O21" s="195">
        <f t="shared" ref="O21" si="67">P21+V21</f>
        <v>0</v>
      </c>
      <c r="P21" s="197"/>
      <c r="Q21" s="198"/>
      <c r="R21" s="199"/>
      <c r="S21" s="199"/>
      <c r="T21" s="199"/>
      <c r="U21" s="197"/>
      <c r="V21" s="269">
        <f t="shared" ref="V21" si="68">SUM(Q21:U21)</f>
        <v>0</v>
      </c>
      <c r="W21" s="195">
        <f t="shared" ref="W21" si="69">X21+AD21</f>
        <v>0</v>
      </c>
      <c r="X21" s="200"/>
      <c r="Y21" s="424"/>
      <c r="Z21" s="425"/>
      <c r="AA21" s="425"/>
      <c r="AB21" s="425"/>
      <c r="AC21" s="426"/>
      <c r="AD21" s="203">
        <f t="shared" ref="AD21" si="70">SUM(Y21:AC21)</f>
        <v>0</v>
      </c>
      <c r="AE21" s="195">
        <f t="shared" ref="AE21" si="71">AF21+AL21</f>
        <v>0</v>
      </c>
      <c r="AF21" s="200"/>
      <c r="AG21" s="424"/>
      <c r="AH21" s="425"/>
      <c r="AI21" s="425"/>
      <c r="AJ21" s="425"/>
      <c r="AK21" s="426"/>
      <c r="AL21" s="269">
        <f t="shared" ref="AL21" si="72">SUM(AG21:AK21)</f>
        <v>0</v>
      </c>
      <c r="AM21" s="195">
        <f t="shared" ref="AM21" si="73">AN21+AT21</f>
        <v>0</v>
      </c>
      <c r="AN21" s="200"/>
      <c r="AO21" s="198"/>
      <c r="AP21" s="199"/>
      <c r="AQ21" s="199"/>
      <c r="AR21" s="199"/>
      <c r="AS21" s="197"/>
      <c r="AT21" s="270">
        <f t="shared" ref="AT21" si="74">SUM(AO21:AS21)</f>
        <v>0</v>
      </c>
      <c r="AU21" s="195">
        <f t="shared" ref="AU21" si="75">AV21+BB21</f>
        <v>0</v>
      </c>
      <c r="AV21" s="200"/>
      <c r="AW21" s="432"/>
      <c r="AX21" s="417"/>
      <c r="AY21" s="417"/>
      <c r="AZ21" s="417"/>
      <c r="BA21" s="433"/>
      <c r="BB21" s="203">
        <f t="shared" ref="BB21" si="76">SUM(AW21:BA21)</f>
        <v>0</v>
      </c>
      <c r="BC21" s="195">
        <f t="shared" ref="BC21" si="77">G21+W21+AM21</f>
        <v>0</v>
      </c>
      <c r="BD21" s="201">
        <f t="shared" ref="BD21" si="78">H21+X21+AN21</f>
        <v>0</v>
      </c>
      <c r="BE21" s="201">
        <f t="shared" ref="BE21" si="79">I21+Y21+AO21</f>
        <v>0</v>
      </c>
      <c r="BF21" s="201">
        <f t="shared" ref="BF21" si="80">J21+Z21+AP21</f>
        <v>0</v>
      </c>
      <c r="BG21" s="201">
        <f t="shared" ref="BG21" si="81">K21+AA21+AQ21</f>
        <v>0</v>
      </c>
      <c r="BH21" s="201">
        <f t="shared" ref="BH21" si="82">L21+AB21+AR21</f>
        <v>0</v>
      </c>
      <c r="BI21" s="202">
        <f t="shared" ref="BI21" si="83">M21+AC21+AS21</f>
        <v>0</v>
      </c>
      <c r="BJ21" s="203">
        <f t="shared" ref="BJ21" si="84">N21+AD21+AT21</f>
        <v>0</v>
      </c>
      <c r="BK21" s="195">
        <f t="shared" ref="BK21" si="85">O21+AE21+AU21</f>
        <v>0</v>
      </c>
      <c r="BL21" s="201">
        <f t="shared" ref="BL21" si="86">P21+AF21+AV21</f>
        <v>0</v>
      </c>
      <c r="BM21" s="201">
        <f t="shared" ref="BM21" si="87">Q21+AG21+AW21</f>
        <v>0</v>
      </c>
      <c r="BN21" s="201">
        <f t="shared" ref="BN21" si="88">R21+AH21+AX21</f>
        <v>0</v>
      </c>
      <c r="BO21" s="201">
        <f t="shared" ref="BO21" si="89">S21+AI21+AY21</f>
        <v>0</v>
      </c>
      <c r="BP21" s="201">
        <f t="shared" ref="BP21" si="90">T21+AJ21+AZ21</f>
        <v>0</v>
      </c>
      <c r="BQ21" s="202">
        <f t="shared" ref="BQ21" si="91">U21+AK21+BA21</f>
        <v>0</v>
      </c>
      <c r="BR21" s="203">
        <f t="shared" ref="BR21" si="92">V21+AL21+BB21</f>
        <v>0</v>
      </c>
      <c r="BS21" s="69"/>
    </row>
    <row r="22" spans="1:74" ht="33.950000000000003" customHeight="1" thickBot="1" x14ac:dyDescent="0.3">
      <c r="A22" s="459"/>
      <c r="B22" s="460"/>
      <c r="C22" s="460"/>
      <c r="D22" s="460"/>
      <c r="E22" s="460"/>
      <c r="F22" s="461"/>
      <c r="G22" s="214">
        <f>H22+N22</f>
        <v>0</v>
      </c>
      <c r="H22" s="271">
        <f>SUM(H15:H21)</f>
        <v>0</v>
      </c>
      <c r="I22" s="272">
        <f>SUM(I15:I21)</f>
        <v>0</v>
      </c>
      <c r="J22" s="273">
        <f>SUM(J15:J21)</f>
        <v>0</v>
      </c>
      <c r="K22" s="273">
        <f t="shared" ref="K22" si="93">SUM(K15:K21)</f>
        <v>0</v>
      </c>
      <c r="L22" s="273">
        <f>SUM(L15:L21)</f>
        <v>0</v>
      </c>
      <c r="M22" s="273">
        <f>SUM(M15:M21)</f>
        <v>0</v>
      </c>
      <c r="N22" s="204">
        <f>SUM(I22:M22)</f>
        <v>0</v>
      </c>
      <c r="O22" s="214">
        <f>P22+V22</f>
        <v>0</v>
      </c>
      <c r="P22" s="271">
        <f>SUM(P15:P21)</f>
        <v>0</v>
      </c>
      <c r="Q22" s="272">
        <f>SUM(Q15:Q21)</f>
        <v>0</v>
      </c>
      <c r="R22" s="273">
        <f>SUM(R15:R21)</f>
        <v>0</v>
      </c>
      <c r="S22" s="273">
        <f t="shared" ref="S22" si="94">SUM(S15:S21)</f>
        <v>0</v>
      </c>
      <c r="T22" s="273">
        <f t="shared" ref="T22" si="95">SUM(T15:T21)</f>
        <v>0</v>
      </c>
      <c r="U22" s="273">
        <f>SUM(U15:U21)</f>
        <v>0</v>
      </c>
      <c r="V22" s="274">
        <f t="shared" si="40"/>
        <v>0</v>
      </c>
      <c r="W22" s="214">
        <f t="shared" si="41"/>
        <v>0</v>
      </c>
      <c r="X22" s="271">
        <f>SUM(X15:X21)</f>
        <v>0</v>
      </c>
      <c r="Y22" s="272">
        <f>SUM(Y15:Y21)</f>
        <v>0</v>
      </c>
      <c r="Z22" s="273">
        <f>SUM(Z15:Z21)</f>
        <v>0</v>
      </c>
      <c r="AA22" s="273">
        <f t="shared" ref="AA22" si="96">SUM(AA15:AA21)</f>
        <v>0</v>
      </c>
      <c r="AB22" s="273">
        <f t="shared" ref="AB22" si="97">SUM(AB15:AB21)</f>
        <v>0</v>
      </c>
      <c r="AC22" s="273">
        <f>SUM(AC15:AC21)</f>
        <v>0</v>
      </c>
      <c r="AD22" s="204">
        <f t="shared" si="42"/>
        <v>0</v>
      </c>
      <c r="AE22" s="214">
        <f t="shared" si="43"/>
        <v>0</v>
      </c>
      <c r="AF22" s="271">
        <f>SUM(AF15:AF21)</f>
        <v>0</v>
      </c>
      <c r="AG22" s="272">
        <f>SUM(AG15:AG21)</f>
        <v>0</v>
      </c>
      <c r="AH22" s="273">
        <f>SUM(AH15:AH21)</f>
        <v>0</v>
      </c>
      <c r="AI22" s="273">
        <f t="shared" ref="AI22" si="98">SUM(AI15:AI21)</f>
        <v>0</v>
      </c>
      <c r="AJ22" s="273">
        <f t="shared" ref="AJ22" si="99">SUM(AJ15:AJ21)</f>
        <v>0</v>
      </c>
      <c r="AK22" s="273">
        <f>SUM(AK15:AK21)</f>
        <v>0</v>
      </c>
      <c r="AL22" s="274">
        <f t="shared" si="44"/>
        <v>0</v>
      </c>
      <c r="AM22" s="214">
        <f t="shared" si="45"/>
        <v>0</v>
      </c>
      <c r="AN22" s="271">
        <f>SUM(AN15:AN21)</f>
        <v>0</v>
      </c>
      <c r="AO22" s="272">
        <f>SUM(AO15:AO21)</f>
        <v>0</v>
      </c>
      <c r="AP22" s="273">
        <f>SUM(AP15:AP21)</f>
        <v>0</v>
      </c>
      <c r="AQ22" s="273">
        <f>SUM(AQ15:AQ21)</f>
        <v>0</v>
      </c>
      <c r="AR22" s="273">
        <f t="shared" ref="AR22" si="100">SUM(AR15:AR21)</f>
        <v>0</v>
      </c>
      <c r="AS22" s="273">
        <f>SUM(AS15:AS21)</f>
        <v>0</v>
      </c>
      <c r="AT22" s="275">
        <f t="shared" si="46"/>
        <v>0</v>
      </c>
      <c r="AU22" s="214">
        <f t="shared" si="47"/>
        <v>0</v>
      </c>
      <c r="AV22" s="271">
        <f>SUM(AV15:AV21)</f>
        <v>0</v>
      </c>
      <c r="AW22" s="272">
        <f>SUM(AW15:AW21)</f>
        <v>0</v>
      </c>
      <c r="AX22" s="273">
        <f>SUM(AX15:AX21)</f>
        <v>0</v>
      </c>
      <c r="AY22" s="273">
        <f t="shared" ref="AY22" si="101">SUM(AY15:AY21)</f>
        <v>0</v>
      </c>
      <c r="AZ22" s="273">
        <f t="shared" ref="AZ22" si="102">SUM(AZ15:AZ21)</f>
        <v>0</v>
      </c>
      <c r="BA22" s="273">
        <f>SUM(BA15:BA21)</f>
        <v>0</v>
      </c>
      <c r="BB22" s="204">
        <f t="shared" si="48"/>
        <v>0</v>
      </c>
      <c r="BC22" s="214">
        <f t="shared" si="49"/>
        <v>0</v>
      </c>
      <c r="BD22" s="215">
        <f>H22+X22+AN22</f>
        <v>0</v>
      </c>
      <c r="BE22" s="215">
        <f t="shared" si="51"/>
        <v>0</v>
      </c>
      <c r="BF22" s="215">
        <f>J22+Z22+AP22</f>
        <v>0</v>
      </c>
      <c r="BG22" s="215">
        <f t="shared" si="53"/>
        <v>0</v>
      </c>
      <c r="BH22" s="215">
        <f t="shared" si="54"/>
        <v>0</v>
      </c>
      <c r="BI22" s="216">
        <f t="shared" si="55"/>
        <v>0</v>
      </c>
      <c r="BJ22" s="204">
        <f t="shared" si="56"/>
        <v>0</v>
      </c>
      <c r="BK22" s="214">
        <f>O22+AE22+AU22</f>
        <v>0</v>
      </c>
      <c r="BL22" s="215">
        <f t="shared" si="58"/>
        <v>0</v>
      </c>
      <c r="BM22" s="215">
        <f t="shared" si="59"/>
        <v>0</v>
      </c>
      <c r="BN22" s="215">
        <f t="shared" si="60"/>
        <v>0</v>
      </c>
      <c r="BO22" s="215">
        <f t="shared" si="61"/>
        <v>0</v>
      </c>
      <c r="BP22" s="215">
        <f t="shared" si="62"/>
        <v>0</v>
      </c>
      <c r="BQ22" s="216">
        <f t="shared" si="63"/>
        <v>0</v>
      </c>
      <c r="BR22" s="204">
        <f t="shared" si="64"/>
        <v>0</v>
      </c>
      <c r="BS22" s="69"/>
      <c r="BU22" s="1"/>
    </row>
    <row r="23" spans="1:74" ht="33.950000000000003" customHeight="1" x14ac:dyDescent="0.25">
      <c r="A23" s="314" t="s">
        <v>36</v>
      </c>
      <c r="B23" s="315" t="s">
        <v>38</v>
      </c>
      <c r="C23" s="315" t="s">
        <v>134</v>
      </c>
      <c r="D23" s="316" t="s">
        <v>107</v>
      </c>
      <c r="E23" s="317">
        <v>3000000000</v>
      </c>
      <c r="F23" s="318" t="s">
        <v>15</v>
      </c>
      <c r="G23" s="205">
        <f t="shared" si="37"/>
        <v>0</v>
      </c>
      <c r="H23" s="206"/>
      <c r="I23" s="434"/>
      <c r="J23" s="435"/>
      <c r="K23" s="435"/>
      <c r="L23" s="435"/>
      <c r="M23" s="436"/>
      <c r="N23" s="213">
        <f t="shared" si="38"/>
        <v>0</v>
      </c>
      <c r="O23" s="205">
        <f t="shared" si="39"/>
        <v>0</v>
      </c>
      <c r="P23" s="207"/>
      <c r="Q23" s="208"/>
      <c r="R23" s="209"/>
      <c r="S23" s="209"/>
      <c r="T23" s="209"/>
      <c r="U23" s="207"/>
      <c r="V23" s="276">
        <f t="shared" si="40"/>
        <v>0</v>
      </c>
      <c r="W23" s="205">
        <f t="shared" si="41"/>
        <v>0</v>
      </c>
      <c r="X23" s="210"/>
      <c r="Y23" s="437"/>
      <c r="Z23" s="438"/>
      <c r="AA23" s="438"/>
      <c r="AB23" s="438"/>
      <c r="AC23" s="439"/>
      <c r="AD23" s="213">
        <f t="shared" si="42"/>
        <v>0</v>
      </c>
      <c r="AE23" s="205">
        <f t="shared" si="43"/>
        <v>0</v>
      </c>
      <c r="AF23" s="210"/>
      <c r="AG23" s="437"/>
      <c r="AH23" s="438"/>
      <c r="AI23" s="438"/>
      <c r="AJ23" s="438"/>
      <c r="AK23" s="439"/>
      <c r="AL23" s="276">
        <f t="shared" si="44"/>
        <v>0</v>
      </c>
      <c r="AM23" s="205">
        <f t="shared" si="45"/>
        <v>0</v>
      </c>
      <c r="AN23" s="210"/>
      <c r="AO23" s="208"/>
      <c r="AP23" s="209"/>
      <c r="AQ23" s="209"/>
      <c r="AR23" s="209"/>
      <c r="AS23" s="207"/>
      <c r="AT23" s="277">
        <f t="shared" si="46"/>
        <v>0</v>
      </c>
      <c r="AU23" s="205">
        <f t="shared" si="47"/>
        <v>0</v>
      </c>
      <c r="AV23" s="210"/>
      <c r="AW23" s="440"/>
      <c r="AX23" s="435"/>
      <c r="AY23" s="435"/>
      <c r="AZ23" s="435"/>
      <c r="BA23" s="436"/>
      <c r="BB23" s="213">
        <f t="shared" si="48"/>
        <v>0</v>
      </c>
      <c r="BC23" s="205">
        <f t="shared" si="49"/>
        <v>0</v>
      </c>
      <c r="BD23" s="211">
        <f t="shared" si="50"/>
        <v>0</v>
      </c>
      <c r="BE23" s="211">
        <f t="shared" si="51"/>
        <v>0</v>
      </c>
      <c r="BF23" s="211">
        <f t="shared" si="52"/>
        <v>0</v>
      </c>
      <c r="BG23" s="211">
        <f t="shared" si="53"/>
        <v>0</v>
      </c>
      <c r="BH23" s="211">
        <f t="shared" si="54"/>
        <v>0</v>
      </c>
      <c r="BI23" s="212">
        <f t="shared" si="55"/>
        <v>0</v>
      </c>
      <c r="BJ23" s="213">
        <f t="shared" si="56"/>
        <v>0</v>
      </c>
      <c r="BK23" s="205">
        <f t="shared" si="57"/>
        <v>0</v>
      </c>
      <c r="BL23" s="211">
        <f t="shared" si="58"/>
        <v>0</v>
      </c>
      <c r="BM23" s="211">
        <f t="shared" si="59"/>
        <v>0</v>
      </c>
      <c r="BN23" s="211">
        <f t="shared" si="60"/>
        <v>0</v>
      </c>
      <c r="BO23" s="211">
        <f t="shared" si="61"/>
        <v>0</v>
      </c>
      <c r="BP23" s="211">
        <f t="shared" si="62"/>
        <v>0</v>
      </c>
      <c r="BQ23" s="212">
        <f t="shared" si="63"/>
        <v>0</v>
      </c>
      <c r="BR23" s="213">
        <f t="shared" si="64"/>
        <v>0</v>
      </c>
      <c r="BS23" s="69"/>
      <c r="BU23" s="1"/>
    </row>
    <row r="24" spans="1:74" ht="33.950000000000003" customHeight="1" x14ac:dyDescent="0.25">
      <c r="A24" s="335" t="s">
        <v>36</v>
      </c>
      <c r="B24" s="327" t="s">
        <v>38</v>
      </c>
      <c r="C24" s="327" t="s">
        <v>134</v>
      </c>
      <c r="D24" s="320" t="s">
        <v>47</v>
      </c>
      <c r="E24" s="375" t="s">
        <v>197</v>
      </c>
      <c r="F24" s="321" t="s">
        <v>15</v>
      </c>
      <c r="G24" s="60">
        <f t="shared" si="37"/>
        <v>0</v>
      </c>
      <c r="H24" s="61"/>
      <c r="I24" s="414"/>
      <c r="J24" s="415"/>
      <c r="K24" s="415"/>
      <c r="L24" s="415"/>
      <c r="M24" s="431"/>
      <c r="N24" s="68">
        <f t="shared" si="38"/>
        <v>0</v>
      </c>
      <c r="O24" s="60">
        <f t="shared" si="39"/>
        <v>0</v>
      </c>
      <c r="P24" s="62"/>
      <c r="Q24" s="63"/>
      <c r="R24" s="64"/>
      <c r="S24" s="64"/>
      <c r="T24" s="64"/>
      <c r="U24" s="62"/>
      <c r="V24" s="267">
        <f t="shared" si="40"/>
        <v>0</v>
      </c>
      <c r="W24" s="60">
        <f t="shared" si="41"/>
        <v>0</v>
      </c>
      <c r="X24" s="65"/>
      <c r="Y24" s="421"/>
      <c r="Z24" s="422"/>
      <c r="AA24" s="422"/>
      <c r="AB24" s="422"/>
      <c r="AC24" s="423"/>
      <c r="AD24" s="68">
        <f t="shared" si="42"/>
        <v>0</v>
      </c>
      <c r="AE24" s="60">
        <f t="shared" si="43"/>
        <v>0</v>
      </c>
      <c r="AF24" s="65"/>
      <c r="AG24" s="421"/>
      <c r="AH24" s="422"/>
      <c r="AI24" s="422"/>
      <c r="AJ24" s="422"/>
      <c r="AK24" s="423"/>
      <c r="AL24" s="267">
        <f t="shared" si="44"/>
        <v>0</v>
      </c>
      <c r="AM24" s="60">
        <f t="shared" si="45"/>
        <v>0</v>
      </c>
      <c r="AN24" s="65"/>
      <c r="AO24" s="63"/>
      <c r="AP24" s="64"/>
      <c r="AQ24" s="64"/>
      <c r="AR24" s="64"/>
      <c r="AS24" s="62"/>
      <c r="AT24" s="268">
        <f t="shared" si="46"/>
        <v>0</v>
      </c>
      <c r="AU24" s="60">
        <f t="shared" si="47"/>
        <v>0</v>
      </c>
      <c r="AV24" s="65"/>
      <c r="AW24" s="430"/>
      <c r="AX24" s="415"/>
      <c r="AY24" s="415"/>
      <c r="AZ24" s="415"/>
      <c r="BA24" s="431"/>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5" t="s">
        <v>36</v>
      </c>
      <c r="B25" s="327" t="s">
        <v>38</v>
      </c>
      <c r="C25" s="327" t="s">
        <v>134</v>
      </c>
      <c r="D25" s="320" t="s">
        <v>48</v>
      </c>
      <c r="E25" s="375" t="s">
        <v>200</v>
      </c>
      <c r="F25" s="322" t="s">
        <v>15</v>
      </c>
      <c r="G25" s="60">
        <f t="shared" si="37"/>
        <v>0</v>
      </c>
      <c r="H25" s="61"/>
      <c r="I25" s="414"/>
      <c r="J25" s="415"/>
      <c r="K25" s="415"/>
      <c r="L25" s="415"/>
      <c r="M25" s="431"/>
      <c r="N25" s="68">
        <f t="shared" si="38"/>
        <v>0</v>
      </c>
      <c r="O25" s="60">
        <f t="shared" si="39"/>
        <v>0</v>
      </c>
      <c r="P25" s="62"/>
      <c r="Q25" s="63"/>
      <c r="R25" s="64"/>
      <c r="S25" s="64"/>
      <c r="T25" s="64"/>
      <c r="U25" s="62"/>
      <c r="V25" s="267">
        <f t="shared" si="40"/>
        <v>0</v>
      </c>
      <c r="W25" s="60">
        <f t="shared" si="41"/>
        <v>0</v>
      </c>
      <c r="X25" s="65"/>
      <c r="Y25" s="421"/>
      <c r="Z25" s="422"/>
      <c r="AA25" s="422"/>
      <c r="AB25" s="422"/>
      <c r="AC25" s="423"/>
      <c r="AD25" s="68">
        <f t="shared" si="42"/>
        <v>0</v>
      </c>
      <c r="AE25" s="60">
        <f t="shared" si="43"/>
        <v>0</v>
      </c>
      <c r="AF25" s="65"/>
      <c r="AG25" s="421"/>
      <c r="AH25" s="422"/>
      <c r="AI25" s="422"/>
      <c r="AJ25" s="422"/>
      <c r="AK25" s="423"/>
      <c r="AL25" s="267">
        <f t="shared" si="44"/>
        <v>0</v>
      </c>
      <c r="AM25" s="60">
        <f t="shared" si="45"/>
        <v>0</v>
      </c>
      <c r="AN25" s="65"/>
      <c r="AO25" s="63"/>
      <c r="AP25" s="64"/>
      <c r="AQ25" s="64"/>
      <c r="AR25" s="64"/>
      <c r="AS25" s="62"/>
      <c r="AT25" s="268">
        <f t="shared" si="46"/>
        <v>0</v>
      </c>
      <c r="AU25" s="60">
        <f t="shared" si="47"/>
        <v>0</v>
      </c>
      <c r="AV25" s="65"/>
      <c r="AW25" s="430"/>
      <c r="AX25" s="415"/>
      <c r="AY25" s="415"/>
      <c r="AZ25" s="415"/>
      <c r="BA25" s="431"/>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5" t="s">
        <v>36</v>
      </c>
      <c r="B26" s="327" t="s">
        <v>38</v>
      </c>
      <c r="C26" s="319" t="s">
        <v>134</v>
      </c>
      <c r="D26" s="339" t="s">
        <v>121</v>
      </c>
      <c r="E26" s="319" t="s">
        <v>191</v>
      </c>
      <c r="F26" s="322" t="s">
        <v>15</v>
      </c>
      <c r="G26" s="60">
        <f t="shared" si="37"/>
        <v>0</v>
      </c>
      <c r="H26" s="61"/>
      <c r="I26" s="414"/>
      <c r="J26" s="415"/>
      <c r="K26" s="415"/>
      <c r="L26" s="415"/>
      <c r="M26" s="431"/>
      <c r="N26" s="68">
        <f t="shared" si="38"/>
        <v>0</v>
      </c>
      <c r="O26" s="60">
        <f t="shared" si="39"/>
        <v>0</v>
      </c>
      <c r="P26" s="62"/>
      <c r="Q26" s="63"/>
      <c r="R26" s="64"/>
      <c r="S26" s="64"/>
      <c r="T26" s="64"/>
      <c r="U26" s="62"/>
      <c r="V26" s="267">
        <f t="shared" si="40"/>
        <v>0</v>
      </c>
      <c r="W26" s="60">
        <f t="shared" si="41"/>
        <v>0</v>
      </c>
      <c r="X26" s="65"/>
      <c r="Y26" s="421"/>
      <c r="Z26" s="422"/>
      <c r="AA26" s="422"/>
      <c r="AB26" s="422"/>
      <c r="AC26" s="423"/>
      <c r="AD26" s="68">
        <f t="shared" si="42"/>
        <v>0</v>
      </c>
      <c r="AE26" s="60">
        <f t="shared" si="43"/>
        <v>0</v>
      </c>
      <c r="AF26" s="65"/>
      <c r="AG26" s="421"/>
      <c r="AH26" s="422"/>
      <c r="AI26" s="422"/>
      <c r="AJ26" s="422"/>
      <c r="AK26" s="423"/>
      <c r="AL26" s="267">
        <f t="shared" si="44"/>
        <v>0</v>
      </c>
      <c r="AM26" s="60">
        <f t="shared" si="45"/>
        <v>0</v>
      </c>
      <c r="AN26" s="65"/>
      <c r="AO26" s="63"/>
      <c r="AP26" s="64"/>
      <c r="AQ26" s="64"/>
      <c r="AR26" s="64"/>
      <c r="AS26" s="62"/>
      <c r="AT26" s="268">
        <f t="shared" si="46"/>
        <v>0</v>
      </c>
      <c r="AU26" s="60">
        <f t="shared" si="47"/>
        <v>0</v>
      </c>
      <c r="AV26" s="65"/>
      <c r="AW26" s="430"/>
      <c r="AX26" s="415"/>
      <c r="AY26" s="415"/>
      <c r="AZ26" s="415"/>
      <c r="BA26" s="431"/>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3" t="s">
        <v>36</v>
      </c>
      <c r="B27" s="324" t="s">
        <v>38</v>
      </c>
      <c r="C27" s="336" t="s">
        <v>134</v>
      </c>
      <c r="D27" s="325" t="s">
        <v>83</v>
      </c>
      <c r="E27" s="337" t="s">
        <v>190</v>
      </c>
      <c r="F27" s="326" t="s">
        <v>15</v>
      </c>
      <c r="G27" s="195">
        <f t="shared" si="37"/>
        <v>0</v>
      </c>
      <c r="H27" s="196"/>
      <c r="I27" s="416"/>
      <c r="J27" s="417"/>
      <c r="K27" s="417"/>
      <c r="L27" s="417"/>
      <c r="M27" s="433"/>
      <c r="N27" s="203">
        <f t="shared" si="38"/>
        <v>0</v>
      </c>
      <c r="O27" s="195">
        <f t="shared" si="39"/>
        <v>0</v>
      </c>
      <c r="P27" s="197"/>
      <c r="Q27" s="198"/>
      <c r="R27" s="199"/>
      <c r="S27" s="199"/>
      <c r="T27" s="199"/>
      <c r="U27" s="197"/>
      <c r="V27" s="269">
        <f t="shared" si="40"/>
        <v>0</v>
      </c>
      <c r="W27" s="195">
        <f t="shared" si="41"/>
        <v>0</v>
      </c>
      <c r="X27" s="200"/>
      <c r="Y27" s="424"/>
      <c r="Z27" s="425"/>
      <c r="AA27" s="425"/>
      <c r="AB27" s="425"/>
      <c r="AC27" s="426"/>
      <c r="AD27" s="203">
        <f t="shared" si="42"/>
        <v>0</v>
      </c>
      <c r="AE27" s="195">
        <f t="shared" si="43"/>
        <v>0</v>
      </c>
      <c r="AF27" s="200"/>
      <c r="AG27" s="424"/>
      <c r="AH27" s="425"/>
      <c r="AI27" s="425"/>
      <c r="AJ27" s="425"/>
      <c r="AK27" s="426"/>
      <c r="AL27" s="269">
        <f t="shared" si="44"/>
        <v>0</v>
      </c>
      <c r="AM27" s="195">
        <f t="shared" si="45"/>
        <v>0</v>
      </c>
      <c r="AN27" s="200"/>
      <c r="AO27" s="198"/>
      <c r="AP27" s="199"/>
      <c r="AQ27" s="199"/>
      <c r="AR27" s="199"/>
      <c r="AS27" s="197"/>
      <c r="AT27" s="270">
        <f t="shared" si="46"/>
        <v>0</v>
      </c>
      <c r="AU27" s="195">
        <f t="shared" si="47"/>
        <v>0</v>
      </c>
      <c r="AV27" s="200"/>
      <c r="AW27" s="432"/>
      <c r="AX27" s="417"/>
      <c r="AY27" s="417"/>
      <c r="AZ27" s="417"/>
      <c r="BA27" s="433"/>
      <c r="BB27" s="203">
        <f t="shared" si="48"/>
        <v>0</v>
      </c>
      <c r="BC27" s="195">
        <f t="shared" si="49"/>
        <v>0</v>
      </c>
      <c r="BD27" s="201">
        <f t="shared" si="50"/>
        <v>0</v>
      </c>
      <c r="BE27" s="201">
        <f t="shared" si="51"/>
        <v>0</v>
      </c>
      <c r="BF27" s="201">
        <f t="shared" si="52"/>
        <v>0</v>
      </c>
      <c r="BG27" s="201">
        <f t="shared" si="53"/>
        <v>0</v>
      </c>
      <c r="BH27" s="201">
        <f t="shared" si="54"/>
        <v>0</v>
      </c>
      <c r="BI27" s="202">
        <f t="shared" si="55"/>
        <v>0</v>
      </c>
      <c r="BJ27" s="203">
        <f t="shared" si="56"/>
        <v>0</v>
      </c>
      <c r="BK27" s="195">
        <f t="shared" si="57"/>
        <v>0</v>
      </c>
      <c r="BL27" s="201">
        <f t="shared" si="58"/>
        <v>0</v>
      </c>
      <c r="BM27" s="201">
        <f t="shared" si="59"/>
        <v>0</v>
      </c>
      <c r="BN27" s="201">
        <f t="shared" si="60"/>
        <v>0</v>
      </c>
      <c r="BO27" s="201">
        <f t="shared" si="61"/>
        <v>0</v>
      </c>
      <c r="BP27" s="201">
        <f t="shared" si="62"/>
        <v>0</v>
      </c>
      <c r="BQ27" s="202">
        <f t="shared" si="63"/>
        <v>0</v>
      </c>
      <c r="BR27" s="203">
        <f t="shared" si="64"/>
        <v>0</v>
      </c>
      <c r="BS27" s="69"/>
      <c r="BU27" s="1"/>
    </row>
    <row r="28" spans="1:74" ht="33.950000000000003" customHeight="1" thickBot="1" x14ac:dyDescent="0.3">
      <c r="A28" s="459"/>
      <c r="B28" s="460"/>
      <c r="C28" s="460"/>
      <c r="D28" s="460"/>
      <c r="E28" s="460"/>
      <c r="F28" s="461"/>
      <c r="G28" s="214">
        <f t="shared" si="37"/>
        <v>0</v>
      </c>
      <c r="H28" s="271">
        <f>SUM(H23:H27)</f>
        <v>0</v>
      </c>
      <c r="I28" s="272">
        <f>SUM(I23:I27)</f>
        <v>0</v>
      </c>
      <c r="J28" s="273">
        <f t="shared" ref="J28:M28" si="103">SUM(J23:J27)</f>
        <v>0</v>
      </c>
      <c r="K28" s="273">
        <f>SUM(K23:K27)</f>
        <v>0</v>
      </c>
      <c r="L28" s="273">
        <f t="shared" si="103"/>
        <v>0</v>
      </c>
      <c r="M28" s="271">
        <f t="shared" si="103"/>
        <v>0</v>
      </c>
      <c r="N28" s="204">
        <f t="shared" si="38"/>
        <v>0</v>
      </c>
      <c r="O28" s="214">
        <f t="shared" si="39"/>
        <v>0</v>
      </c>
      <c r="P28" s="271">
        <f>SUM(P23:P27)</f>
        <v>0</v>
      </c>
      <c r="Q28" s="272">
        <f>SUM(Q23:Q27)</f>
        <v>0</v>
      </c>
      <c r="R28" s="273">
        <f t="shared" ref="R28" si="104">SUM(R23:R27)</f>
        <v>0</v>
      </c>
      <c r="S28" s="273">
        <f t="shared" ref="S28" si="105">SUM(S23:S27)</f>
        <v>0</v>
      </c>
      <c r="T28" s="273">
        <f t="shared" ref="T28" si="106">SUM(T23:T27)</f>
        <v>0</v>
      </c>
      <c r="U28" s="271">
        <f t="shared" ref="U28" si="107">SUM(U23:U27)</f>
        <v>0</v>
      </c>
      <c r="V28" s="274">
        <f t="shared" si="40"/>
        <v>0</v>
      </c>
      <c r="W28" s="214">
        <f t="shared" si="41"/>
        <v>0</v>
      </c>
      <c r="X28" s="271">
        <f>SUM(X23:X27)</f>
        <v>0</v>
      </c>
      <c r="Y28" s="272">
        <f>SUM(Y23:Y27)</f>
        <v>0</v>
      </c>
      <c r="Z28" s="273">
        <f t="shared" ref="Z28" si="108">SUM(Z23:Z27)</f>
        <v>0</v>
      </c>
      <c r="AA28" s="273">
        <f t="shared" ref="AA28" si="109">SUM(AA23:AA27)</f>
        <v>0</v>
      </c>
      <c r="AB28" s="273">
        <f t="shared" ref="AB28" si="110">SUM(AB23:AB27)</f>
        <v>0</v>
      </c>
      <c r="AC28" s="271">
        <f t="shared" ref="AC28" si="111">SUM(AC23:AC27)</f>
        <v>0</v>
      </c>
      <c r="AD28" s="204">
        <f t="shared" si="42"/>
        <v>0</v>
      </c>
      <c r="AE28" s="214">
        <f t="shared" si="43"/>
        <v>0</v>
      </c>
      <c r="AF28" s="271">
        <f>SUM(AF23:AF27)</f>
        <v>0</v>
      </c>
      <c r="AG28" s="272">
        <f>SUM(AG23:AG27)</f>
        <v>0</v>
      </c>
      <c r="AH28" s="273">
        <f t="shared" ref="AH28" si="112">SUM(AH23:AH27)</f>
        <v>0</v>
      </c>
      <c r="AI28" s="273">
        <f t="shared" ref="AI28" si="113">SUM(AI23:AI27)</f>
        <v>0</v>
      </c>
      <c r="AJ28" s="273">
        <f>SUM(AJ23:AJ27)</f>
        <v>0</v>
      </c>
      <c r="AK28" s="271">
        <f t="shared" ref="AK28" si="114">SUM(AK23:AK27)</f>
        <v>0</v>
      </c>
      <c r="AL28" s="274">
        <f t="shared" si="44"/>
        <v>0</v>
      </c>
      <c r="AM28" s="214">
        <f t="shared" si="45"/>
        <v>0</v>
      </c>
      <c r="AN28" s="271">
        <f>SUM(AN23:AN27)</f>
        <v>0</v>
      </c>
      <c r="AO28" s="272">
        <f>SUM(AO23:AO27)</f>
        <v>0</v>
      </c>
      <c r="AP28" s="273">
        <f t="shared" ref="AP28" si="115">SUM(AP23:AP27)</f>
        <v>0</v>
      </c>
      <c r="AQ28" s="273">
        <f t="shared" ref="AQ28" si="116">SUM(AQ23:AQ27)</f>
        <v>0</v>
      </c>
      <c r="AR28" s="273">
        <f t="shared" ref="AR28" si="117">SUM(AR23:AR27)</f>
        <v>0</v>
      </c>
      <c r="AS28" s="271">
        <f t="shared" ref="AS28" si="118">SUM(AS23:AS27)</f>
        <v>0</v>
      </c>
      <c r="AT28" s="275">
        <f t="shared" si="46"/>
        <v>0</v>
      </c>
      <c r="AU28" s="214">
        <f t="shared" si="47"/>
        <v>0</v>
      </c>
      <c r="AV28" s="271">
        <f>SUM(AV23:AV27)</f>
        <v>0</v>
      </c>
      <c r="AW28" s="272">
        <f>SUM(AW23:AW27)</f>
        <v>0</v>
      </c>
      <c r="AX28" s="273">
        <f t="shared" ref="AX28" si="119">SUM(AX23:AX27)</f>
        <v>0</v>
      </c>
      <c r="AY28" s="273">
        <f>SUM(AY23:AY27)</f>
        <v>0</v>
      </c>
      <c r="AZ28" s="273">
        <f t="shared" ref="AZ28" si="120">SUM(AZ23:AZ27)</f>
        <v>0</v>
      </c>
      <c r="BA28" s="271">
        <f t="shared" ref="BA28" si="121">SUM(BA23:BA27)</f>
        <v>0</v>
      </c>
      <c r="BB28" s="204">
        <f t="shared" si="48"/>
        <v>0</v>
      </c>
      <c r="BC28" s="214">
        <f t="shared" si="49"/>
        <v>0</v>
      </c>
      <c r="BD28" s="215">
        <f>H28+X28+AN28</f>
        <v>0</v>
      </c>
      <c r="BE28" s="215">
        <f t="shared" si="51"/>
        <v>0</v>
      </c>
      <c r="BF28" s="215">
        <f>J28+Z28+AP28</f>
        <v>0</v>
      </c>
      <c r="BG28" s="215">
        <f t="shared" si="53"/>
        <v>0</v>
      </c>
      <c r="BH28" s="215">
        <f t="shared" si="54"/>
        <v>0</v>
      </c>
      <c r="BI28" s="216">
        <f t="shared" si="55"/>
        <v>0</v>
      </c>
      <c r="BJ28" s="204">
        <f t="shared" si="56"/>
        <v>0</v>
      </c>
      <c r="BK28" s="214">
        <f t="shared" si="57"/>
        <v>0</v>
      </c>
      <c r="BL28" s="215">
        <f t="shared" si="58"/>
        <v>0</v>
      </c>
      <c r="BM28" s="215">
        <f t="shared" si="59"/>
        <v>0</v>
      </c>
      <c r="BN28" s="215">
        <f t="shared" si="60"/>
        <v>0</v>
      </c>
      <c r="BO28" s="215">
        <f t="shared" si="61"/>
        <v>0</v>
      </c>
      <c r="BP28" s="215">
        <f t="shared" si="62"/>
        <v>0</v>
      </c>
      <c r="BQ28" s="216">
        <f t="shared" si="63"/>
        <v>0</v>
      </c>
      <c r="BR28" s="204">
        <f t="shared" si="64"/>
        <v>0</v>
      </c>
      <c r="BS28" s="69"/>
      <c r="BU28" s="1"/>
    </row>
    <row r="29" spans="1:74" ht="33.950000000000003" customHeight="1" x14ac:dyDescent="0.25">
      <c r="A29" s="314" t="s">
        <v>36</v>
      </c>
      <c r="B29" s="315" t="s">
        <v>39</v>
      </c>
      <c r="C29" s="315" t="s">
        <v>90</v>
      </c>
      <c r="D29" s="316" t="s">
        <v>107</v>
      </c>
      <c r="E29" s="317">
        <v>3000000000</v>
      </c>
      <c r="F29" s="318" t="s">
        <v>15</v>
      </c>
      <c r="G29" s="205">
        <f t="shared" si="37"/>
        <v>0</v>
      </c>
      <c r="H29" s="206"/>
      <c r="I29" s="434"/>
      <c r="J29" s="435"/>
      <c r="K29" s="435"/>
      <c r="L29" s="435"/>
      <c r="M29" s="436"/>
      <c r="N29" s="213">
        <f t="shared" si="38"/>
        <v>0</v>
      </c>
      <c r="O29" s="205">
        <f t="shared" si="39"/>
        <v>0</v>
      </c>
      <c r="P29" s="207"/>
      <c r="Q29" s="208"/>
      <c r="R29" s="209"/>
      <c r="S29" s="209"/>
      <c r="T29" s="209"/>
      <c r="U29" s="207"/>
      <c r="V29" s="276">
        <f t="shared" si="40"/>
        <v>0</v>
      </c>
      <c r="W29" s="205">
        <f t="shared" si="41"/>
        <v>0</v>
      </c>
      <c r="X29" s="210"/>
      <c r="Y29" s="437"/>
      <c r="Z29" s="438"/>
      <c r="AA29" s="438"/>
      <c r="AB29" s="438"/>
      <c r="AC29" s="439"/>
      <c r="AD29" s="213">
        <f t="shared" si="42"/>
        <v>0</v>
      </c>
      <c r="AE29" s="205">
        <f t="shared" si="43"/>
        <v>0</v>
      </c>
      <c r="AF29" s="210"/>
      <c r="AG29" s="437"/>
      <c r="AH29" s="438"/>
      <c r="AI29" s="438"/>
      <c r="AJ29" s="438"/>
      <c r="AK29" s="439"/>
      <c r="AL29" s="276">
        <f t="shared" si="44"/>
        <v>0</v>
      </c>
      <c r="AM29" s="205">
        <f t="shared" si="45"/>
        <v>0</v>
      </c>
      <c r="AN29" s="210"/>
      <c r="AO29" s="208"/>
      <c r="AP29" s="209"/>
      <c r="AQ29" s="209"/>
      <c r="AR29" s="209"/>
      <c r="AS29" s="207"/>
      <c r="AT29" s="277">
        <f t="shared" si="46"/>
        <v>0</v>
      </c>
      <c r="AU29" s="205">
        <f t="shared" si="47"/>
        <v>0</v>
      </c>
      <c r="AV29" s="210"/>
      <c r="AW29" s="440"/>
      <c r="AX29" s="435"/>
      <c r="AY29" s="435"/>
      <c r="AZ29" s="435"/>
      <c r="BA29" s="436"/>
      <c r="BB29" s="213">
        <f t="shared" si="48"/>
        <v>0</v>
      </c>
      <c r="BC29" s="205">
        <f t="shared" si="49"/>
        <v>0</v>
      </c>
      <c r="BD29" s="211">
        <f t="shared" si="50"/>
        <v>0</v>
      </c>
      <c r="BE29" s="211">
        <f t="shared" si="51"/>
        <v>0</v>
      </c>
      <c r="BF29" s="211">
        <f t="shared" si="52"/>
        <v>0</v>
      </c>
      <c r="BG29" s="211">
        <f t="shared" si="53"/>
        <v>0</v>
      </c>
      <c r="BH29" s="211">
        <f t="shared" si="54"/>
        <v>0</v>
      </c>
      <c r="BI29" s="212">
        <f t="shared" si="55"/>
        <v>0</v>
      </c>
      <c r="BJ29" s="213">
        <f t="shared" si="56"/>
        <v>0</v>
      </c>
      <c r="BK29" s="205">
        <f t="shared" si="57"/>
        <v>0</v>
      </c>
      <c r="BL29" s="211">
        <f t="shared" si="58"/>
        <v>0</v>
      </c>
      <c r="BM29" s="211">
        <f t="shared" si="59"/>
        <v>0</v>
      </c>
      <c r="BN29" s="211">
        <f t="shared" si="60"/>
        <v>0</v>
      </c>
      <c r="BO29" s="211">
        <f t="shared" si="61"/>
        <v>0</v>
      </c>
      <c r="BP29" s="211">
        <f t="shared" si="62"/>
        <v>0</v>
      </c>
      <c r="BQ29" s="212">
        <f t="shared" si="63"/>
        <v>0</v>
      </c>
      <c r="BR29" s="213">
        <f t="shared" si="64"/>
        <v>0</v>
      </c>
      <c r="BS29" s="69"/>
      <c r="BU29" s="1">
        <f>SUM(BC26:BC29)+SUM(BK26:BK29)</f>
        <v>0</v>
      </c>
      <c r="BV29" s="1">
        <f>SUM(BJ26:BJ29,BR26:BR29)</f>
        <v>0</v>
      </c>
    </row>
    <row r="30" spans="1:74" ht="33.950000000000003" customHeight="1" x14ac:dyDescent="0.25">
      <c r="A30" s="335" t="s">
        <v>36</v>
      </c>
      <c r="B30" s="327" t="s">
        <v>39</v>
      </c>
      <c r="C30" s="327" t="s">
        <v>90</v>
      </c>
      <c r="D30" s="320" t="s">
        <v>47</v>
      </c>
      <c r="E30" s="375" t="s">
        <v>197</v>
      </c>
      <c r="F30" s="321" t="s">
        <v>15</v>
      </c>
      <c r="G30" s="60">
        <f t="shared" si="37"/>
        <v>0</v>
      </c>
      <c r="H30" s="61"/>
      <c r="I30" s="414"/>
      <c r="J30" s="415"/>
      <c r="K30" s="415"/>
      <c r="L30" s="415"/>
      <c r="M30" s="431"/>
      <c r="N30" s="68">
        <f t="shared" si="38"/>
        <v>0</v>
      </c>
      <c r="O30" s="60">
        <f t="shared" si="39"/>
        <v>0</v>
      </c>
      <c r="P30" s="62"/>
      <c r="Q30" s="63"/>
      <c r="R30" s="64"/>
      <c r="S30" s="64"/>
      <c r="T30" s="64"/>
      <c r="U30" s="62"/>
      <c r="V30" s="267">
        <f t="shared" si="40"/>
        <v>0</v>
      </c>
      <c r="W30" s="60">
        <f t="shared" si="41"/>
        <v>0</v>
      </c>
      <c r="X30" s="65"/>
      <c r="Y30" s="421"/>
      <c r="Z30" s="422"/>
      <c r="AA30" s="422"/>
      <c r="AB30" s="422"/>
      <c r="AC30" s="423"/>
      <c r="AD30" s="68">
        <f t="shared" si="42"/>
        <v>0</v>
      </c>
      <c r="AE30" s="60">
        <f t="shared" si="43"/>
        <v>0</v>
      </c>
      <c r="AF30" s="65"/>
      <c r="AG30" s="421"/>
      <c r="AH30" s="422"/>
      <c r="AI30" s="422"/>
      <c r="AJ30" s="422"/>
      <c r="AK30" s="423"/>
      <c r="AL30" s="267">
        <f t="shared" si="44"/>
        <v>0</v>
      </c>
      <c r="AM30" s="60">
        <f t="shared" si="45"/>
        <v>0</v>
      </c>
      <c r="AN30" s="65"/>
      <c r="AO30" s="63"/>
      <c r="AP30" s="64"/>
      <c r="AQ30" s="64"/>
      <c r="AR30" s="64"/>
      <c r="AS30" s="62"/>
      <c r="AT30" s="268">
        <f t="shared" si="46"/>
        <v>0</v>
      </c>
      <c r="AU30" s="60">
        <f t="shared" si="47"/>
        <v>0</v>
      </c>
      <c r="AV30" s="65"/>
      <c r="AW30" s="430"/>
      <c r="AX30" s="415"/>
      <c r="AY30" s="415"/>
      <c r="AZ30" s="415"/>
      <c r="BA30" s="431"/>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3" t="s">
        <v>36</v>
      </c>
      <c r="B31" s="324" t="s">
        <v>39</v>
      </c>
      <c r="C31" s="336" t="s">
        <v>90</v>
      </c>
      <c r="D31" s="325" t="s">
        <v>84</v>
      </c>
      <c r="E31" s="376" t="s">
        <v>198</v>
      </c>
      <c r="F31" s="326" t="s">
        <v>15</v>
      </c>
      <c r="G31" s="60">
        <f t="shared" ref="G31" si="122">H31+N31</f>
        <v>0</v>
      </c>
      <c r="H31" s="61"/>
      <c r="I31" s="414"/>
      <c r="J31" s="415"/>
      <c r="K31" s="415"/>
      <c r="L31" s="415"/>
      <c r="M31" s="431"/>
      <c r="N31" s="68">
        <f t="shared" ref="N31" si="123">SUM(I31:M31)</f>
        <v>0</v>
      </c>
      <c r="O31" s="60">
        <f t="shared" ref="O31" si="124">P31+V31</f>
        <v>0</v>
      </c>
      <c r="P31" s="62"/>
      <c r="Q31" s="63"/>
      <c r="R31" s="64"/>
      <c r="S31" s="64"/>
      <c r="T31" s="64"/>
      <c r="U31" s="62"/>
      <c r="V31" s="267">
        <f t="shared" ref="V31" si="125">SUM(Q31:U31)</f>
        <v>0</v>
      </c>
      <c r="W31" s="60">
        <f t="shared" ref="W31" si="126">X31+AD31</f>
        <v>0</v>
      </c>
      <c r="X31" s="65"/>
      <c r="Y31" s="421"/>
      <c r="Z31" s="422"/>
      <c r="AA31" s="422"/>
      <c r="AB31" s="422"/>
      <c r="AC31" s="423"/>
      <c r="AD31" s="68">
        <f t="shared" ref="AD31" si="127">SUM(Y31:AC31)</f>
        <v>0</v>
      </c>
      <c r="AE31" s="60">
        <f t="shared" ref="AE31" si="128">AF31+AL31</f>
        <v>0</v>
      </c>
      <c r="AF31" s="65"/>
      <c r="AG31" s="421"/>
      <c r="AH31" s="422"/>
      <c r="AI31" s="422"/>
      <c r="AJ31" s="422"/>
      <c r="AK31" s="423"/>
      <c r="AL31" s="267">
        <f t="shared" ref="AL31" si="129">SUM(AG31:AK31)</f>
        <v>0</v>
      </c>
      <c r="AM31" s="60">
        <f t="shared" ref="AM31" si="130">AN31+AT31</f>
        <v>0</v>
      </c>
      <c r="AN31" s="65"/>
      <c r="AO31" s="63"/>
      <c r="AP31" s="64"/>
      <c r="AQ31" s="64"/>
      <c r="AR31" s="64"/>
      <c r="AS31" s="62"/>
      <c r="AT31" s="268">
        <f t="shared" ref="AT31" si="131">SUM(AO31:AS31)</f>
        <v>0</v>
      </c>
      <c r="AU31" s="60">
        <f t="shared" ref="AU31" si="132">AV31+BB31</f>
        <v>0</v>
      </c>
      <c r="AV31" s="65"/>
      <c r="AW31" s="430"/>
      <c r="AX31" s="415"/>
      <c r="AY31" s="415"/>
      <c r="AZ31" s="415"/>
      <c r="BA31" s="431"/>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3" t="s">
        <v>36</v>
      </c>
      <c r="B32" s="324" t="s">
        <v>39</v>
      </c>
      <c r="C32" s="324" t="s">
        <v>90</v>
      </c>
      <c r="D32" s="325" t="s">
        <v>49</v>
      </c>
      <c r="E32" s="384" t="s">
        <v>199</v>
      </c>
      <c r="F32" s="326" t="s">
        <v>15</v>
      </c>
      <c r="G32" s="195">
        <f t="shared" si="37"/>
        <v>0</v>
      </c>
      <c r="H32" s="196"/>
      <c r="I32" s="416"/>
      <c r="J32" s="417"/>
      <c r="K32" s="417"/>
      <c r="L32" s="417"/>
      <c r="M32" s="433"/>
      <c r="N32" s="203">
        <f t="shared" si="38"/>
        <v>0</v>
      </c>
      <c r="O32" s="195">
        <f t="shared" si="39"/>
        <v>0</v>
      </c>
      <c r="P32" s="197"/>
      <c r="Q32" s="198"/>
      <c r="R32" s="199"/>
      <c r="S32" s="199"/>
      <c r="T32" s="199"/>
      <c r="U32" s="197"/>
      <c r="V32" s="269">
        <f t="shared" si="40"/>
        <v>0</v>
      </c>
      <c r="W32" s="195">
        <f t="shared" si="41"/>
        <v>0</v>
      </c>
      <c r="X32" s="200"/>
      <c r="Y32" s="424"/>
      <c r="Z32" s="425"/>
      <c r="AA32" s="425"/>
      <c r="AB32" s="425"/>
      <c r="AC32" s="426"/>
      <c r="AD32" s="203">
        <f t="shared" si="42"/>
        <v>0</v>
      </c>
      <c r="AE32" s="195">
        <f t="shared" si="43"/>
        <v>0</v>
      </c>
      <c r="AF32" s="200"/>
      <c r="AG32" s="424"/>
      <c r="AH32" s="425"/>
      <c r="AI32" s="425"/>
      <c r="AJ32" s="425"/>
      <c r="AK32" s="426"/>
      <c r="AL32" s="269">
        <f t="shared" si="44"/>
        <v>0</v>
      </c>
      <c r="AM32" s="195">
        <f t="shared" si="45"/>
        <v>0</v>
      </c>
      <c r="AN32" s="200"/>
      <c r="AO32" s="198"/>
      <c r="AP32" s="199"/>
      <c r="AQ32" s="199"/>
      <c r="AR32" s="199"/>
      <c r="AS32" s="197"/>
      <c r="AT32" s="270">
        <f t="shared" si="46"/>
        <v>0</v>
      </c>
      <c r="AU32" s="195">
        <f t="shared" si="47"/>
        <v>0</v>
      </c>
      <c r="AV32" s="200"/>
      <c r="AW32" s="432"/>
      <c r="AX32" s="417"/>
      <c r="AY32" s="417"/>
      <c r="AZ32" s="417"/>
      <c r="BA32" s="433"/>
      <c r="BB32" s="203">
        <f t="shared" si="48"/>
        <v>0</v>
      </c>
      <c r="BC32" s="195">
        <f t="shared" si="49"/>
        <v>0</v>
      </c>
      <c r="BD32" s="201">
        <f t="shared" si="50"/>
        <v>0</v>
      </c>
      <c r="BE32" s="201">
        <f t="shared" si="51"/>
        <v>0</v>
      </c>
      <c r="BF32" s="201">
        <f t="shared" si="52"/>
        <v>0</v>
      </c>
      <c r="BG32" s="201">
        <f t="shared" si="53"/>
        <v>0</v>
      </c>
      <c r="BH32" s="201">
        <f t="shared" si="54"/>
        <v>0</v>
      </c>
      <c r="BI32" s="202">
        <f t="shared" si="55"/>
        <v>0</v>
      </c>
      <c r="BJ32" s="203">
        <f t="shared" si="56"/>
        <v>0</v>
      </c>
      <c r="BK32" s="195">
        <f t="shared" si="57"/>
        <v>0</v>
      </c>
      <c r="BL32" s="201">
        <f t="shared" si="58"/>
        <v>0</v>
      </c>
      <c r="BM32" s="201">
        <f t="shared" si="59"/>
        <v>0</v>
      </c>
      <c r="BN32" s="201">
        <f t="shared" si="60"/>
        <v>0</v>
      </c>
      <c r="BO32" s="201">
        <f t="shared" si="61"/>
        <v>0</v>
      </c>
      <c r="BP32" s="201">
        <f t="shared" si="62"/>
        <v>0</v>
      </c>
      <c r="BQ32" s="202">
        <f t="shared" si="63"/>
        <v>0</v>
      </c>
      <c r="BR32" s="203">
        <f t="shared" si="64"/>
        <v>0</v>
      </c>
      <c r="BS32" s="69"/>
      <c r="BU32" s="1">
        <f>SUM(BC30:BC32)+SUM(BK30:BK32)</f>
        <v>0</v>
      </c>
      <c r="BV32" s="1">
        <f>SUM(BJ30:BJ32,BR30:BR32)</f>
        <v>0</v>
      </c>
    </row>
    <row r="33" spans="1:74" ht="33.950000000000003" customHeight="1" thickBot="1" x14ac:dyDescent="0.3">
      <c r="A33" s="347" t="s">
        <v>36</v>
      </c>
      <c r="B33" s="337" t="s">
        <v>39</v>
      </c>
      <c r="C33" s="337" t="s">
        <v>90</v>
      </c>
      <c r="D33" s="394" t="s">
        <v>215</v>
      </c>
      <c r="E33" s="377" t="s">
        <v>199</v>
      </c>
      <c r="F33" s="385" t="s">
        <v>15</v>
      </c>
      <c r="G33" s="195">
        <f>H33+N33</f>
        <v>0</v>
      </c>
      <c r="H33" s="196"/>
      <c r="I33" s="416"/>
      <c r="J33" s="417"/>
      <c r="K33" s="417"/>
      <c r="L33" s="417"/>
      <c r="M33" s="433"/>
      <c r="N33" s="203">
        <f t="shared" ref="N33" si="150">SUM(I33:M33)</f>
        <v>0</v>
      </c>
      <c r="O33" s="195">
        <f t="shared" ref="O33" si="151">P33+V33</f>
        <v>0</v>
      </c>
      <c r="P33" s="197"/>
      <c r="Q33" s="198"/>
      <c r="R33" s="199"/>
      <c r="S33" s="199"/>
      <c r="T33" s="199"/>
      <c r="U33" s="197"/>
      <c r="V33" s="269">
        <f t="shared" ref="V33" si="152">SUM(Q33:U33)</f>
        <v>0</v>
      </c>
      <c r="W33" s="195">
        <f t="shared" ref="W33" si="153">X33+AD33</f>
        <v>0</v>
      </c>
      <c r="X33" s="200"/>
      <c r="Y33" s="424"/>
      <c r="Z33" s="425"/>
      <c r="AA33" s="425"/>
      <c r="AB33" s="425"/>
      <c r="AC33" s="426"/>
      <c r="AD33" s="203">
        <f t="shared" ref="AD33" si="154">SUM(Y33:AC33)</f>
        <v>0</v>
      </c>
      <c r="AE33" s="195">
        <f t="shared" ref="AE33" si="155">AF33+AL33</f>
        <v>0</v>
      </c>
      <c r="AF33" s="200"/>
      <c r="AG33" s="424"/>
      <c r="AH33" s="425"/>
      <c r="AI33" s="425"/>
      <c r="AJ33" s="425"/>
      <c r="AK33" s="426"/>
      <c r="AL33" s="269">
        <f t="shared" ref="AL33" si="156">SUM(AG33:AK33)</f>
        <v>0</v>
      </c>
      <c r="AM33" s="195">
        <f t="shared" ref="AM33" si="157">AN33+AT33</f>
        <v>0</v>
      </c>
      <c r="AN33" s="200"/>
      <c r="AO33" s="198"/>
      <c r="AP33" s="199"/>
      <c r="AQ33" s="199"/>
      <c r="AR33" s="199"/>
      <c r="AS33" s="197"/>
      <c r="AT33" s="270">
        <f t="shared" ref="AT33" si="158">SUM(AO33:AS33)</f>
        <v>0</v>
      </c>
      <c r="AU33" s="195">
        <f t="shared" ref="AU33" si="159">AV33+BB33</f>
        <v>0</v>
      </c>
      <c r="AV33" s="200"/>
      <c r="AW33" s="432"/>
      <c r="AX33" s="417"/>
      <c r="AY33" s="417"/>
      <c r="AZ33" s="417"/>
      <c r="BA33" s="433"/>
      <c r="BB33" s="203">
        <f t="shared" ref="BB33" si="160">SUM(AW33:BA33)</f>
        <v>0</v>
      </c>
      <c r="BC33" s="195">
        <f t="shared" ref="BC33" si="161">G33+W33+AM33</f>
        <v>0</v>
      </c>
      <c r="BD33" s="201">
        <f t="shared" ref="BD33" si="162">H33+X33+AN33</f>
        <v>0</v>
      </c>
      <c r="BE33" s="201">
        <f>I33+Y33+AO33</f>
        <v>0</v>
      </c>
      <c r="BF33" s="201">
        <f t="shared" ref="BF33" si="163">J33+Z33+AP33</f>
        <v>0</v>
      </c>
      <c r="BG33" s="201">
        <f t="shared" ref="BG33" si="164">K33+AA33+AQ33</f>
        <v>0</v>
      </c>
      <c r="BH33" s="201">
        <f>L33+AB33+AR33</f>
        <v>0</v>
      </c>
      <c r="BI33" s="202">
        <f t="shared" ref="BI33" si="165">M33+AC33+AS33</f>
        <v>0</v>
      </c>
      <c r="BJ33" s="203">
        <f t="shared" ref="BJ33" si="166">N33+AD33+AT33</f>
        <v>0</v>
      </c>
      <c r="BK33" s="195">
        <f t="shared" ref="BK33" si="167">O33+AE33+AU33</f>
        <v>0</v>
      </c>
      <c r="BL33" s="201">
        <f t="shared" ref="BL33" si="168">P33+AF33+AV33</f>
        <v>0</v>
      </c>
      <c r="BM33" s="201">
        <f t="shared" ref="BM33" si="169">Q33+AG33+AW33</f>
        <v>0</v>
      </c>
      <c r="BN33" s="201">
        <f t="shared" ref="BN33" si="170">R33+AH33+AX33</f>
        <v>0</v>
      </c>
      <c r="BO33" s="201">
        <f t="shared" ref="BO33" si="171">S33+AI33+AY33</f>
        <v>0</v>
      </c>
      <c r="BP33" s="201">
        <f t="shared" ref="BP33" si="172">T33+AJ33+AZ33</f>
        <v>0</v>
      </c>
      <c r="BQ33" s="202">
        <f t="shared" ref="BQ33" si="173">U33+AK33+BA33</f>
        <v>0</v>
      </c>
      <c r="BR33" s="203">
        <f t="shared" ref="BR33" si="174">V33+AL33+BB33</f>
        <v>0</v>
      </c>
      <c r="BS33" s="69"/>
      <c r="BU33" s="1"/>
      <c r="BV33" s="1"/>
    </row>
    <row r="34" spans="1:74" ht="33.950000000000003" customHeight="1" thickBot="1" x14ac:dyDescent="0.3">
      <c r="A34" s="459"/>
      <c r="B34" s="460"/>
      <c r="C34" s="460"/>
      <c r="D34" s="460"/>
      <c r="E34" s="460"/>
      <c r="F34" s="461"/>
      <c r="G34" s="214">
        <f t="shared" ref="G34" si="175">H34+N34</f>
        <v>0</v>
      </c>
      <c r="H34" s="271">
        <f>SUM(H29:H33)</f>
        <v>0</v>
      </c>
      <c r="I34" s="272">
        <f>SUM(I29:I33)</f>
        <v>0</v>
      </c>
      <c r="J34" s="273">
        <f>SUM(J29:J33)</f>
        <v>0</v>
      </c>
      <c r="K34" s="273">
        <f t="shared" ref="K34:L34" si="176">SUM(K29:K33)</f>
        <v>0</v>
      </c>
      <c r="L34" s="273">
        <f t="shared" si="176"/>
        <v>0</v>
      </c>
      <c r="M34" s="273">
        <f>SUM(M29:M33)</f>
        <v>0</v>
      </c>
      <c r="N34" s="204">
        <f t="shared" ref="N34" si="177">SUM(I34:M34)</f>
        <v>0</v>
      </c>
      <c r="O34" s="214">
        <f t="shared" ref="O34" si="178">P34+V34</f>
        <v>0</v>
      </c>
      <c r="P34" s="271">
        <f>SUM(P29:P33)</f>
        <v>0</v>
      </c>
      <c r="Q34" s="272">
        <f>SUM(Q29:Q33)</f>
        <v>0</v>
      </c>
      <c r="R34" s="273">
        <f>SUM(R29:R33)</f>
        <v>0</v>
      </c>
      <c r="S34" s="273">
        <f t="shared" ref="S34" si="179">SUM(S29:S33)</f>
        <v>0</v>
      </c>
      <c r="T34" s="273">
        <f t="shared" ref="T34" si="180">SUM(T29:T33)</f>
        <v>0</v>
      </c>
      <c r="U34" s="273">
        <f>SUM(U29:U33)</f>
        <v>0</v>
      </c>
      <c r="V34" s="274">
        <f t="shared" ref="V34" si="181">SUM(Q34:U34)</f>
        <v>0</v>
      </c>
      <c r="W34" s="214">
        <f t="shared" ref="W34" si="182">X34+AD34</f>
        <v>0</v>
      </c>
      <c r="X34" s="271">
        <f>SUM(X29:X33)</f>
        <v>0</v>
      </c>
      <c r="Y34" s="272">
        <f>SUM(Y29:Y33)</f>
        <v>0</v>
      </c>
      <c r="Z34" s="273">
        <f>SUM(Z29:Z33)</f>
        <v>0</v>
      </c>
      <c r="AA34" s="273">
        <f>SUM(AA29:AA33)</f>
        <v>0</v>
      </c>
      <c r="AB34" s="273">
        <f t="shared" ref="AB34" si="183">SUM(AB29:AB33)</f>
        <v>0</v>
      </c>
      <c r="AC34" s="273">
        <f>SUM(AC29:AC33)</f>
        <v>0</v>
      </c>
      <c r="AD34" s="204">
        <f t="shared" ref="AD34" si="184">SUM(Y34:AC34)</f>
        <v>0</v>
      </c>
      <c r="AE34" s="214">
        <f t="shared" ref="AE34" si="185">AF34+AL34</f>
        <v>0</v>
      </c>
      <c r="AF34" s="271">
        <f>SUM(AF29:AF33)</f>
        <v>0</v>
      </c>
      <c r="AG34" s="272">
        <f>SUM(AG29:AG33)</f>
        <v>0</v>
      </c>
      <c r="AH34" s="273">
        <f>SUM(AH29:AH33)</f>
        <v>0</v>
      </c>
      <c r="AI34" s="273">
        <f t="shared" ref="AI34" si="186">SUM(AI29:AI33)</f>
        <v>0</v>
      </c>
      <c r="AJ34" s="273">
        <f t="shared" ref="AJ34" si="187">SUM(AJ29:AJ33)</f>
        <v>0</v>
      </c>
      <c r="AK34" s="273">
        <f>SUM(AK29:AK33)</f>
        <v>0</v>
      </c>
      <c r="AL34" s="274">
        <f t="shared" ref="AL34" si="188">SUM(AG34:AK34)</f>
        <v>0</v>
      </c>
      <c r="AM34" s="214">
        <f t="shared" ref="AM34" si="189">AN34+AT34</f>
        <v>0</v>
      </c>
      <c r="AN34" s="271">
        <f>SUM(AN29:AN33)</f>
        <v>0</v>
      </c>
      <c r="AO34" s="272">
        <f>SUM(AO29:AO33)</f>
        <v>0</v>
      </c>
      <c r="AP34" s="273">
        <f>SUM(AP29:AP33)</f>
        <v>0</v>
      </c>
      <c r="AQ34" s="273">
        <f t="shared" ref="AQ34" si="190">SUM(AQ29:AQ33)</f>
        <v>0</v>
      </c>
      <c r="AR34" s="273">
        <f t="shared" ref="AR34" si="191">SUM(AR29:AR33)</f>
        <v>0</v>
      </c>
      <c r="AS34" s="273">
        <f>SUM(AS29:AS33)</f>
        <v>0</v>
      </c>
      <c r="AT34" s="275">
        <f t="shared" ref="AT34" si="192">SUM(AO34:AS34)</f>
        <v>0</v>
      </c>
      <c r="AU34" s="214">
        <f t="shared" ref="AU34" si="193">AV34+BB34</f>
        <v>0</v>
      </c>
      <c r="AV34" s="271">
        <f>SUM(AV29:AV33)</f>
        <v>0</v>
      </c>
      <c r="AW34" s="272">
        <f>SUM(AW29:AW33)</f>
        <v>0</v>
      </c>
      <c r="AX34" s="273">
        <f>SUM(AX29:AX33)</f>
        <v>0</v>
      </c>
      <c r="AY34" s="273">
        <f t="shared" ref="AY34" si="194">SUM(AY29:AY33)</f>
        <v>0</v>
      </c>
      <c r="AZ34" s="273">
        <f t="shared" ref="AZ34" si="195">SUM(AZ29:AZ33)</f>
        <v>0</v>
      </c>
      <c r="BA34" s="273">
        <f>SUM(BA29:BA33)</f>
        <v>0</v>
      </c>
      <c r="BB34" s="204">
        <f t="shared" si="48"/>
        <v>0</v>
      </c>
      <c r="BC34" s="214">
        <f>G34+W34+AM34</f>
        <v>0</v>
      </c>
      <c r="BD34" s="215">
        <f>H34+X34+AN34</f>
        <v>0</v>
      </c>
      <c r="BE34" s="215">
        <f>I34+Y34+AO34</f>
        <v>0</v>
      </c>
      <c r="BF34" s="215">
        <f t="shared" si="52"/>
        <v>0</v>
      </c>
      <c r="BG34" s="215">
        <f t="shared" si="53"/>
        <v>0</v>
      </c>
      <c r="BH34" s="215">
        <f t="shared" si="54"/>
        <v>0</v>
      </c>
      <c r="BI34" s="216">
        <f t="shared" si="55"/>
        <v>0</v>
      </c>
      <c r="BJ34" s="204">
        <f t="shared" si="56"/>
        <v>0</v>
      </c>
      <c r="BK34" s="214">
        <f t="shared" si="57"/>
        <v>0</v>
      </c>
      <c r="BL34" s="215">
        <f t="shared" si="58"/>
        <v>0</v>
      </c>
      <c r="BM34" s="215">
        <f t="shared" si="59"/>
        <v>0</v>
      </c>
      <c r="BN34" s="215">
        <f t="shared" si="60"/>
        <v>0</v>
      </c>
      <c r="BO34" s="215">
        <f t="shared" si="61"/>
        <v>0</v>
      </c>
      <c r="BP34" s="215">
        <f t="shared" si="62"/>
        <v>0</v>
      </c>
      <c r="BQ34" s="216">
        <f t="shared" si="63"/>
        <v>0</v>
      </c>
      <c r="BR34" s="204">
        <f t="shared" si="64"/>
        <v>0</v>
      </c>
      <c r="BS34" s="69"/>
    </row>
    <row r="35" spans="1:74" ht="33.950000000000003" customHeight="1" x14ac:dyDescent="0.25">
      <c r="A35" s="314" t="s">
        <v>36</v>
      </c>
      <c r="B35" s="315" t="s">
        <v>40</v>
      </c>
      <c r="C35" s="315" t="s">
        <v>93</v>
      </c>
      <c r="D35" s="316" t="s">
        <v>107</v>
      </c>
      <c r="E35" s="317">
        <v>3000000000</v>
      </c>
      <c r="F35" s="318" t="s">
        <v>15</v>
      </c>
      <c r="G35" s="205">
        <f t="shared" si="37"/>
        <v>0</v>
      </c>
      <c r="H35" s="206"/>
      <c r="I35" s="434"/>
      <c r="J35" s="435"/>
      <c r="K35" s="435"/>
      <c r="L35" s="435"/>
      <c r="M35" s="436"/>
      <c r="N35" s="213">
        <f t="shared" si="38"/>
        <v>0</v>
      </c>
      <c r="O35" s="205">
        <f t="shared" si="39"/>
        <v>0</v>
      </c>
      <c r="P35" s="207"/>
      <c r="Q35" s="208"/>
      <c r="R35" s="209"/>
      <c r="S35" s="209"/>
      <c r="T35" s="209"/>
      <c r="U35" s="207"/>
      <c r="V35" s="276">
        <f t="shared" si="40"/>
        <v>0</v>
      </c>
      <c r="W35" s="205">
        <f t="shared" si="41"/>
        <v>0</v>
      </c>
      <c r="X35" s="210"/>
      <c r="Y35" s="437"/>
      <c r="Z35" s="438"/>
      <c r="AA35" s="438"/>
      <c r="AB35" s="438"/>
      <c r="AC35" s="439"/>
      <c r="AD35" s="213">
        <f t="shared" si="42"/>
        <v>0</v>
      </c>
      <c r="AE35" s="205">
        <f t="shared" si="43"/>
        <v>0</v>
      </c>
      <c r="AF35" s="210"/>
      <c r="AG35" s="437"/>
      <c r="AH35" s="438"/>
      <c r="AI35" s="438"/>
      <c r="AJ35" s="438"/>
      <c r="AK35" s="439"/>
      <c r="AL35" s="276">
        <f t="shared" si="44"/>
        <v>0</v>
      </c>
      <c r="AM35" s="205">
        <f t="shared" si="45"/>
        <v>0</v>
      </c>
      <c r="AN35" s="210"/>
      <c r="AO35" s="208"/>
      <c r="AP35" s="209"/>
      <c r="AQ35" s="209"/>
      <c r="AR35" s="209"/>
      <c r="AS35" s="207"/>
      <c r="AT35" s="277">
        <f t="shared" si="46"/>
        <v>0</v>
      </c>
      <c r="AU35" s="205">
        <f t="shared" si="47"/>
        <v>0</v>
      </c>
      <c r="AV35" s="210"/>
      <c r="AW35" s="440"/>
      <c r="AX35" s="435"/>
      <c r="AY35" s="435"/>
      <c r="AZ35" s="435"/>
      <c r="BA35" s="436"/>
      <c r="BB35" s="213">
        <f t="shared" si="48"/>
        <v>0</v>
      </c>
      <c r="BC35" s="205">
        <f t="shared" si="49"/>
        <v>0</v>
      </c>
      <c r="BD35" s="211">
        <f t="shared" si="50"/>
        <v>0</v>
      </c>
      <c r="BE35" s="211">
        <f t="shared" si="51"/>
        <v>0</v>
      </c>
      <c r="BF35" s="211">
        <f t="shared" si="52"/>
        <v>0</v>
      </c>
      <c r="BG35" s="211">
        <f t="shared" si="53"/>
        <v>0</v>
      </c>
      <c r="BH35" s="211">
        <f t="shared" si="54"/>
        <v>0</v>
      </c>
      <c r="BI35" s="212">
        <f t="shared" si="55"/>
        <v>0</v>
      </c>
      <c r="BJ35" s="213">
        <f t="shared" si="56"/>
        <v>0</v>
      </c>
      <c r="BK35" s="205">
        <f t="shared" si="57"/>
        <v>0</v>
      </c>
      <c r="BL35" s="211">
        <f t="shared" si="58"/>
        <v>0</v>
      </c>
      <c r="BM35" s="211">
        <f t="shared" si="59"/>
        <v>0</v>
      </c>
      <c r="BN35" s="211">
        <f t="shared" si="60"/>
        <v>0</v>
      </c>
      <c r="BO35" s="211">
        <f t="shared" si="61"/>
        <v>0</v>
      </c>
      <c r="BP35" s="211">
        <f t="shared" si="62"/>
        <v>0</v>
      </c>
      <c r="BQ35" s="212">
        <f t="shared" si="63"/>
        <v>0</v>
      </c>
      <c r="BR35" s="213">
        <f t="shared" si="64"/>
        <v>0</v>
      </c>
      <c r="BS35" s="69"/>
      <c r="BU35" s="1"/>
    </row>
    <row r="36" spans="1:74" ht="33.950000000000003" customHeight="1" x14ac:dyDescent="0.25">
      <c r="A36" s="335" t="s">
        <v>36</v>
      </c>
      <c r="B36" s="327" t="s">
        <v>40</v>
      </c>
      <c r="C36" s="327" t="s">
        <v>93</v>
      </c>
      <c r="D36" s="320" t="s">
        <v>48</v>
      </c>
      <c r="E36" s="375" t="s">
        <v>200</v>
      </c>
      <c r="F36" s="321" t="s">
        <v>15</v>
      </c>
      <c r="G36" s="60">
        <f t="shared" si="37"/>
        <v>0</v>
      </c>
      <c r="H36" s="61"/>
      <c r="I36" s="414"/>
      <c r="J36" s="415"/>
      <c r="K36" s="415"/>
      <c r="L36" s="415"/>
      <c r="M36" s="431"/>
      <c r="N36" s="68">
        <f t="shared" si="38"/>
        <v>0</v>
      </c>
      <c r="O36" s="60">
        <f t="shared" si="39"/>
        <v>0</v>
      </c>
      <c r="P36" s="62"/>
      <c r="Q36" s="63"/>
      <c r="R36" s="64"/>
      <c r="S36" s="64"/>
      <c r="T36" s="64"/>
      <c r="U36" s="62"/>
      <c r="V36" s="267">
        <f t="shared" si="40"/>
        <v>0</v>
      </c>
      <c r="W36" s="60">
        <f t="shared" si="41"/>
        <v>0</v>
      </c>
      <c r="X36" s="65"/>
      <c r="Y36" s="421"/>
      <c r="Z36" s="422"/>
      <c r="AA36" s="422"/>
      <c r="AB36" s="422"/>
      <c r="AC36" s="423"/>
      <c r="AD36" s="68">
        <f t="shared" si="42"/>
        <v>0</v>
      </c>
      <c r="AE36" s="60">
        <f t="shared" si="43"/>
        <v>0</v>
      </c>
      <c r="AF36" s="65"/>
      <c r="AG36" s="421"/>
      <c r="AH36" s="422"/>
      <c r="AI36" s="422"/>
      <c r="AJ36" s="422"/>
      <c r="AK36" s="423"/>
      <c r="AL36" s="267">
        <f t="shared" si="44"/>
        <v>0</v>
      </c>
      <c r="AM36" s="60">
        <f t="shared" si="45"/>
        <v>0</v>
      </c>
      <c r="AN36" s="65"/>
      <c r="AO36" s="63"/>
      <c r="AP36" s="64"/>
      <c r="AQ36" s="64"/>
      <c r="AR36" s="64"/>
      <c r="AS36" s="62"/>
      <c r="AT36" s="268">
        <f t="shared" si="46"/>
        <v>0</v>
      </c>
      <c r="AU36" s="60">
        <f t="shared" si="47"/>
        <v>0</v>
      </c>
      <c r="AV36" s="65"/>
      <c r="AW36" s="430"/>
      <c r="AX36" s="415"/>
      <c r="AY36" s="415"/>
      <c r="AZ36" s="415"/>
      <c r="BA36" s="431"/>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3" t="s">
        <v>36</v>
      </c>
      <c r="B37" s="324" t="s">
        <v>40</v>
      </c>
      <c r="C37" s="319" t="s">
        <v>93</v>
      </c>
      <c r="D37" s="339" t="s">
        <v>201</v>
      </c>
      <c r="E37" s="319" t="s">
        <v>196</v>
      </c>
      <c r="F37" s="326" t="s">
        <v>15</v>
      </c>
      <c r="G37" s="60">
        <f t="shared" si="37"/>
        <v>0</v>
      </c>
      <c r="H37" s="61"/>
      <c r="I37" s="414"/>
      <c r="J37" s="415"/>
      <c r="K37" s="415"/>
      <c r="L37" s="415"/>
      <c r="M37" s="431"/>
      <c r="N37" s="68">
        <f t="shared" si="38"/>
        <v>0</v>
      </c>
      <c r="O37" s="60">
        <f t="shared" si="39"/>
        <v>0</v>
      </c>
      <c r="P37" s="62"/>
      <c r="Q37" s="63"/>
      <c r="R37" s="64"/>
      <c r="S37" s="64"/>
      <c r="T37" s="64"/>
      <c r="U37" s="62"/>
      <c r="V37" s="267">
        <f t="shared" si="40"/>
        <v>0</v>
      </c>
      <c r="W37" s="60">
        <f t="shared" si="41"/>
        <v>0</v>
      </c>
      <c r="X37" s="65"/>
      <c r="Y37" s="421"/>
      <c r="Z37" s="422"/>
      <c r="AA37" s="422"/>
      <c r="AB37" s="422"/>
      <c r="AC37" s="423"/>
      <c r="AD37" s="68">
        <f t="shared" si="42"/>
        <v>0</v>
      </c>
      <c r="AE37" s="60">
        <f t="shared" si="43"/>
        <v>0</v>
      </c>
      <c r="AF37" s="65"/>
      <c r="AG37" s="421"/>
      <c r="AH37" s="422"/>
      <c r="AI37" s="422"/>
      <c r="AJ37" s="422"/>
      <c r="AK37" s="423"/>
      <c r="AL37" s="267">
        <f t="shared" si="44"/>
        <v>0</v>
      </c>
      <c r="AM37" s="60">
        <f t="shared" si="45"/>
        <v>0</v>
      </c>
      <c r="AN37" s="65"/>
      <c r="AO37" s="63"/>
      <c r="AP37" s="64"/>
      <c r="AQ37" s="64"/>
      <c r="AR37" s="64"/>
      <c r="AS37" s="62"/>
      <c r="AT37" s="268">
        <f t="shared" si="46"/>
        <v>0</v>
      </c>
      <c r="AU37" s="60">
        <f t="shared" si="47"/>
        <v>0</v>
      </c>
      <c r="AV37" s="65"/>
      <c r="AW37" s="430"/>
      <c r="AX37" s="415"/>
      <c r="AY37" s="415"/>
      <c r="AZ37" s="415"/>
      <c r="BA37" s="431"/>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3" t="s">
        <v>36</v>
      </c>
      <c r="B38" s="324" t="s">
        <v>40</v>
      </c>
      <c r="C38" s="336" t="s">
        <v>93</v>
      </c>
      <c r="D38" s="325" t="s">
        <v>139</v>
      </c>
      <c r="E38" s="337" t="s">
        <v>193</v>
      </c>
      <c r="F38" s="326" t="s">
        <v>15</v>
      </c>
      <c r="G38" s="195">
        <f t="shared" si="37"/>
        <v>0</v>
      </c>
      <c r="H38" s="196"/>
      <c r="I38" s="416"/>
      <c r="J38" s="417"/>
      <c r="K38" s="417"/>
      <c r="L38" s="417"/>
      <c r="M38" s="433"/>
      <c r="N38" s="203">
        <f t="shared" si="38"/>
        <v>0</v>
      </c>
      <c r="O38" s="195">
        <f t="shared" si="39"/>
        <v>0</v>
      </c>
      <c r="P38" s="197"/>
      <c r="Q38" s="198"/>
      <c r="R38" s="199"/>
      <c r="S38" s="199"/>
      <c r="T38" s="199"/>
      <c r="U38" s="197"/>
      <c r="V38" s="269">
        <f t="shared" si="40"/>
        <v>0</v>
      </c>
      <c r="W38" s="195">
        <f t="shared" si="41"/>
        <v>0</v>
      </c>
      <c r="X38" s="200"/>
      <c r="Y38" s="424"/>
      <c r="Z38" s="425"/>
      <c r="AA38" s="425"/>
      <c r="AB38" s="425"/>
      <c r="AC38" s="426"/>
      <c r="AD38" s="203">
        <f t="shared" si="42"/>
        <v>0</v>
      </c>
      <c r="AE38" s="195">
        <f t="shared" si="43"/>
        <v>0</v>
      </c>
      <c r="AF38" s="200"/>
      <c r="AG38" s="424"/>
      <c r="AH38" s="425"/>
      <c r="AI38" s="425"/>
      <c r="AJ38" s="425"/>
      <c r="AK38" s="426"/>
      <c r="AL38" s="269">
        <f t="shared" si="44"/>
        <v>0</v>
      </c>
      <c r="AM38" s="195">
        <f t="shared" si="45"/>
        <v>0</v>
      </c>
      <c r="AN38" s="200"/>
      <c r="AO38" s="198"/>
      <c r="AP38" s="199"/>
      <c r="AQ38" s="199"/>
      <c r="AR38" s="199"/>
      <c r="AS38" s="197"/>
      <c r="AT38" s="270">
        <f t="shared" si="46"/>
        <v>0</v>
      </c>
      <c r="AU38" s="195">
        <f t="shared" si="47"/>
        <v>0</v>
      </c>
      <c r="AV38" s="200"/>
      <c r="AW38" s="432"/>
      <c r="AX38" s="417"/>
      <c r="AY38" s="417"/>
      <c r="AZ38" s="417"/>
      <c r="BA38" s="433"/>
      <c r="BB38" s="203">
        <f t="shared" si="48"/>
        <v>0</v>
      </c>
      <c r="BC38" s="195">
        <f t="shared" si="49"/>
        <v>0</v>
      </c>
      <c r="BD38" s="201">
        <f t="shared" si="50"/>
        <v>0</v>
      </c>
      <c r="BE38" s="201">
        <f t="shared" si="51"/>
        <v>0</v>
      </c>
      <c r="BF38" s="201">
        <f t="shared" si="52"/>
        <v>0</v>
      </c>
      <c r="BG38" s="201">
        <f t="shared" si="53"/>
        <v>0</v>
      </c>
      <c r="BH38" s="201">
        <f t="shared" si="54"/>
        <v>0</v>
      </c>
      <c r="BI38" s="202">
        <f t="shared" si="55"/>
        <v>0</v>
      </c>
      <c r="BJ38" s="203">
        <f t="shared" si="56"/>
        <v>0</v>
      </c>
      <c r="BK38" s="195">
        <f t="shared" si="57"/>
        <v>0</v>
      </c>
      <c r="BL38" s="201">
        <f t="shared" si="58"/>
        <v>0</v>
      </c>
      <c r="BM38" s="201">
        <f t="shared" si="59"/>
        <v>0</v>
      </c>
      <c r="BN38" s="201">
        <f t="shared" si="60"/>
        <v>0</v>
      </c>
      <c r="BO38" s="201">
        <f t="shared" si="61"/>
        <v>0</v>
      </c>
      <c r="BP38" s="201">
        <f t="shared" si="62"/>
        <v>0</v>
      </c>
      <c r="BQ38" s="202">
        <f t="shared" si="63"/>
        <v>0</v>
      </c>
      <c r="BR38" s="203">
        <f t="shared" si="64"/>
        <v>0</v>
      </c>
      <c r="BS38" s="69"/>
    </row>
    <row r="39" spans="1:74" ht="33.950000000000003" customHeight="1" thickBot="1" x14ac:dyDescent="0.3">
      <c r="A39" s="459"/>
      <c r="B39" s="460"/>
      <c r="C39" s="460"/>
      <c r="D39" s="460"/>
      <c r="E39" s="460"/>
      <c r="F39" s="461"/>
      <c r="G39" s="214">
        <f t="shared" ref="G39" si="196">H39+N39</f>
        <v>0</v>
      </c>
      <c r="H39" s="271">
        <f t="shared" ref="H39:M39" si="197">SUM(H35:H38)</f>
        <v>0</v>
      </c>
      <c r="I39" s="272">
        <f t="shared" si="197"/>
        <v>0</v>
      </c>
      <c r="J39" s="273">
        <f t="shared" si="197"/>
        <v>0</v>
      </c>
      <c r="K39" s="273">
        <f t="shared" si="197"/>
        <v>0</v>
      </c>
      <c r="L39" s="273">
        <f t="shared" si="197"/>
        <v>0</v>
      </c>
      <c r="M39" s="271">
        <f t="shared" si="197"/>
        <v>0</v>
      </c>
      <c r="N39" s="204">
        <f t="shared" ref="N39" si="198">SUM(I39:M39)</f>
        <v>0</v>
      </c>
      <c r="O39" s="214">
        <f t="shared" ref="O39" si="199">P39+V39</f>
        <v>0</v>
      </c>
      <c r="P39" s="271">
        <f t="shared" ref="P39:U39" si="200">SUM(P35:P38)</f>
        <v>0</v>
      </c>
      <c r="Q39" s="272">
        <f t="shared" si="200"/>
        <v>0</v>
      </c>
      <c r="R39" s="273">
        <f t="shared" si="200"/>
        <v>0</v>
      </c>
      <c r="S39" s="273">
        <f t="shared" si="200"/>
        <v>0</v>
      </c>
      <c r="T39" s="273">
        <f t="shared" si="200"/>
        <v>0</v>
      </c>
      <c r="U39" s="271">
        <f t="shared" si="200"/>
        <v>0</v>
      </c>
      <c r="V39" s="274">
        <f t="shared" ref="V39" si="201">SUM(Q39:U39)</f>
        <v>0</v>
      </c>
      <c r="W39" s="214">
        <f t="shared" ref="W39" si="202">X39+AD39</f>
        <v>0</v>
      </c>
      <c r="X39" s="271">
        <f t="shared" ref="X39:AC39" si="203">SUM(X35:X38)</f>
        <v>0</v>
      </c>
      <c r="Y39" s="272">
        <f t="shared" si="203"/>
        <v>0</v>
      </c>
      <c r="Z39" s="273">
        <f t="shared" si="203"/>
        <v>0</v>
      </c>
      <c r="AA39" s="273">
        <f t="shared" si="203"/>
        <v>0</v>
      </c>
      <c r="AB39" s="273">
        <f t="shared" si="203"/>
        <v>0</v>
      </c>
      <c r="AC39" s="271">
        <f t="shared" si="203"/>
        <v>0</v>
      </c>
      <c r="AD39" s="204">
        <f t="shared" ref="AD39" si="204">SUM(Y39:AC39)</f>
        <v>0</v>
      </c>
      <c r="AE39" s="214">
        <f t="shared" ref="AE39" si="205">AF39+AL39</f>
        <v>0</v>
      </c>
      <c r="AF39" s="271">
        <f t="shared" ref="AF39:AK39" si="206">SUM(AF35:AF38)</f>
        <v>0</v>
      </c>
      <c r="AG39" s="272">
        <f t="shared" si="206"/>
        <v>0</v>
      </c>
      <c r="AH39" s="273">
        <f t="shared" si="206"/>
        <v>0</v>
      </c>
      <c r="AI39" s="273">
        <f t="shared" si="206"/>
        <v>0</v>
      </c>
      <c r="AJ39" s="273">
        <f t="shared" si="206"/>
        <v>0</v>
      </c>
      <c r="AK39" s="271">
        <f t="shared" si="206"/>
        <v>0</v>
      </c>
      <c r="AL39" s="274">
        <f t="shared" ref="AL39" si="207">SUM(AG39:AK39)</f>
        <v>0</v>
      </c>
      <c r="AM39" s="214">
        <f t="shared" ref="AM39" si="208">AN39+AT39</f>
        <v>0</v>
      </c>
      <c r="AN39" s="271">
        <f t="shared" ref="AN39:AS39" si="209">SUM(AN35:AN38)</f>
        <v>0</v>
      </c>
      <c r="AO39" s="272">
        <f t="shared" si="209"/>
        <v>0</v>
      </c>
      <c r="AP39" s="273">
        <f t="shared" si="209"/>
        <v>0</v>
      </c>
      <c r="AQ39" s="273">
        <f t="shared" si="209"/>
        <v>0</v>
      </c>
      <c r="AR39" s="273">
        <f t="shared" si="209"/>
        <v>0</v>
      </c>
      <c r="AS39" s="271">
        <f t="shared" si="209"/>
        <v>0</v>
      </c>
      <c r="AT39" s="275">
        <f t="shared" ref="AT39" si="210">SUM(AO39:AS39)</f>
        <v>0</v>
      </c>
      <c r="AU39" s="214">
        <f t="shared" ref="AU39" si="211">AV39+BB39</f>
        <v>0</v>
      </c>
      <c r="AV39" s="271">
        <f t="shared" ref="AV39:BA39" si="212">SUM(AV35:AV38)</f>
        <v>0</v>
      </c>
      <c r="AW39" s="272">
        <f t="shared" si="212"/>
        <v>0</v>
      </c>
      <c r="AX39" s="273">
        <f t="shared" si="212"/>
        <v>0</v>
      </c>
      <c r="AY39" s="273">
        <f t="shared" si="212"/>
        <v>0</v>
      </c>
      <c r="AZ39" s="273">
        <f t="shared" si="212"/>
        <v>0</v>
      </c>
      <c r="BA39" s="271">
        <f t="shared" si="212"/>
        <v>0</v>
      </c>
      <c r="BB39" s="204">
        <f t="shared" si="48"/>
        <v>0</v>
      </c>
      <c r="BC39" s="214">
        <f t="shared" si="49"/>
        <v>0</v>
      </c>
      <c r="BD39" s="215">
        <f t="shared" si="50"/>
        <v>0</v>
      </c>
      <c r="BE39" s="215">
        <f t="shared" si="51"/>
        <v>0</v>
      </c>
      <c r="BF39" s="215">
        <f t="shared" si="52"/>
        <v>0</v>
      </c>
      <c r="BG39" s="215">
        <f t="shared" si="53"/>
        <v>0</v>
      </c>
      <c r="BH39" s="215">
        <f t="shared" si="54"/>
        <v>0</v>
      </c>
      <c r="BI39" s="216">
        <f t="shared" si="55"/>
        <v>0</v>
      </c>
      <c r="BJ39" s="204">
        <f t="shared" si="56"/>
        <v>0</v>
      </c>
      <c r="BK39" s="214">
        <f t="shared" si="57"/>
        <v>0</v>
      </c>
      <c r="BL39" s="215">
        <f t="shared" si="58"/>
        <v>0</v>
      </c>
      <c r="BM39" s="215">
        <f t="shared" si="59"/>
        <v>0</v>
      </c>
      <c r="BN39" s="215">
        <f t="shared" si="60"/>
        <v>0</v>
      </c>
      <c r="BO39" s="215">
        <f t="shared" si="61"/>
        <v>0</v>
      </c>
      <c r="BP39" s="215">
        <f t="shared" si="62"/>
        <v>0</v>
      </c>
      <c r="BQ39" s="216">
        <f t="shared" si="63"/>
        <v>0</v>
      </c>
      <c r="BR39" s="204">
        <f t="shared" si="64"/>
        <v>0</v>
      </c>
      <c r="BS39" s="69"/>
      <c r="BU39" s="1"/>
    </row>
    <row r="40" spans="1:74" ht="33.950000000000003" customHeight="1" x14ac:dyDescent="0.25">
      <c r="A40" s="314" t="s">
        <v>36</v>
      </c>
      <c r="B40" s="315" t="s">
        <v>41</v>
      </c>
      <c r="C40" s="315" t="s">
        <v>94</v>
      </c>
      <c r="D40" s="316" t="s">
        <v>107</v>
      </c>
      <c r="E40" s="317">
        <v>3000000000</v>
      </c>
      <c r="F40" s="318" t="s">
        <v>15</v>
      </c>
      <c r="G40" s="205">
        <f t="shared" si="37"/>
        <v>28</v>
      </c>
      <c r="H40" s="206">
        <v>18</v>
      </c>
      <c r="I40" s="434">
        <v>2</v>
      </c>
      <c r="J40" s="435">
        <v>6</v>
      </c>
      <c r="K40" s="435">
        <v>2</v>
      </c>
      <c r="L40" s="435"/>
      <c r="M40" s="436"/>
      <c r="N40" s="213">
        <f t="shared" si="38"/>
        <v>10</v>
      </c>
      <c r="O40" s="205">
        <f t="shared" si="39"/>
        <v>48</v>
      </c>
      <c r="P40" s="207">
        <v>38</v>
      </c>
      <c r="Q40" s="208">
        <v>5</v>
      </c>
      <c r="R40" s="209">
        <v>3</v>
      </c>
      <c r="S40" s="209">
        <v>2</v>
      </c>
      <c r="T40" s="209"/>
      <c r="U40" s="207"/>
      <c r="V40" s="276">
        <f t="shared" si="40"/>
        <v>10</v>
      </c>
      <c r="W40" s="205">
        <f t="shared" si="41"/>
        <v>0</v>
      </c>
      <c r="X40" s="210"/>
      <c r="Y40" s="437"/>
      <c r="Z40" s="438"/>
      <c r="AA40" s="438"/>
      <c r="AB40" s="438"/>
      <c r="AC40" s="439"/>
      <c r="AD40" s="213">
        <f t="shared" si="42"/>
        <v>0</v>
      </c>
      <c r="AE40" s="205">
        <f t="shared" si="43"/>
        <v>0</v>
      </c>
      <c r="AF40" s="210"/>
      <c r="AG40" s="437"/>
      <c r="AH40" s="438"/>
      <c r="AI40" s="438"/>
      <c r="AJ40" s="438"/>
      <c r="AK40" s="439"/>
      <c r="AL40" s="276">
        <f t="shared" si="44"/>
        <v>0</v>
      </c>
      <c r="AM40" s="205">
        <f t="shared" si="45"/>
        <v>0</v>
      </c>
      <c r="AN40" s="210"/>
      <c r="AO40" s="208"/>
      <c r="AP40" s="209"/>
      <c r="AQ40" s="209"/>
      <c r="AR40" s="209"/>
      <c r="AS40" s="207"/>
      <c r="AT40" s="277">
        <f t="shared" si="46"/>
        <v>0</v>
      </c>
      <c r="AU40" s="205">
        <f t="shared" si="47"/>
        <v>0</v>
      </c>
      <c r="AV40" s="210"/>
      <c r="AW40" s="440"/>
      <c r="AX40" s="435"/>
      <c r="AY40" s="435"/>
      <c r="AZ40" s="435"/>
      <c r="BA40" s="436"/>
      <c r="BB40" s="213">
        <f t="shared" si="48"/>
        <v>0</v>
      </c>
      <c r="BC40" s="205">
        <f t="shared" si="49"/>
        <v>28</v>
      </c>
      <c r="BD40" s="211">
        <f t="shared" si="50"/>
        <v>18</v>
      </c>
      <c r="BE40" s="211">
        <f t="shared" si="51"/>
        <v>2</v>
      </c>
      <c r="BF40" s="211">
        <f t="shared" si="52"/>
        <v>6</v>
      </c>
      <c r="BG40" s="211">
        <f t="shared" si="53"/>
        <v>2</v>
      </c>
      <c r="BH40" s="211">
        <f t="shared" si="54"/>
        <v>0</v>
      </c>
      <c r="BI40" s="212">
        <f t="shared" si="55"/>
        <v>0</v>
      </c>
      <c r="BJ40" s="213">
        <f t="shared" si="56"/>
        <v>10</v>
      </c>
      <c r="BK40" s="205">
        <f t="shared" si="57"/>
        <v>48</v>
      </c>
      <c r="BL40" s="211">
        <f t="shared" si="58"/>
        <v>38</v>
      </c>
      <c r="BM40" s="211">
        <f t="shared" si="59"/>
        <v>5</v>
      </c>
      <c r="BN40" s="211">
        <f t="shared" si="60"/>
        <v>3</v>
      </c>
      <c r="BO40" s="211">
        <f t="shared" si="61"/>
        <v>2</v>
      </c>
      <c r="BP40" s="211">
        <f t="shared" si="62"/>
        <v>0</v>
      </c>
      <c r="BQ40" s="212">
        <f t="shared" si="63"/>
        <v>0</v>
      </c>
      <c r="BR40" s="213">
        <f t="shared" si="64"/>
        <v>10</v>
      </c>
      <c r="BS40" s="69"/>
      <c r="BU40" s="1">
        <f>SUM(BC37:BC40)+SUM(BK37:BK40)</f>
        <v>76</v>
      </c>
      <c r="BV40" s="1">
        <f>SUM(BJ37:BJ40,BR37:BR40)</f>
        <v>20</v>
      </c>
    </row>
    <row r="41" spans="1:74" ht="33.950000000000003" customHeight="1" x14ac:dyDescent="0.25">
      <c r="A41" s="335" t="s">
        <v>36</v>
      </c>
      <c r="B41" s="327" t="s">
        <v>41</v>
      </c>
      <c r="C41" s="327" t="s">
        <v>94</v>
      </c>
      <c r="D41" s="320" t="s">
        <v>202</v>
      </c>
      <c r="E41" s="378" t="s">
        <v>203</v>
      </c>
      <c r="F41" s="340" t="s">
        <v>15</v>
      </c>
      <c r="G41" s="60">
        <f t="shared" si="37"/>
        <v>0</v>
      </c>
      <c r="H41" s="61"/>
      <c r="I41" s="414"/>
      <c r="J41" s="415"/>
      <c r="K41" s="415"/>
      <c r="L41" s="415"/>
      <c r="M41" s="431"/>
      <c r="N41" s="68">
        <f t="shared" si="38"/>
        <v>0</v>
      </c>
      <c r="O41" s="60">
        <f t="shared" si="39"/>
        <v>0</v>
      </c>
      <c r="P41" s="62"/>
      <c r="Q41" s="63"/>
      <c r="R41" s="64"/>
      <c r="S41" s="64"/>
      <c r="T41" s="64"/>
      <c r="U41" s="62"/>
      <c r="V41" s="267">
        <f t="shared" si="40"/>
        <v>0</v>
      </c>
      <c r="W41" s="60">
        <f t="shared" si="41"/>
        <v>9</v>
      </c>
      <c r="X41" s="65">
        <v>7</v>
      </c>
      <c r="Y41" s="421">
        <v>2</v>
      </c>
      <c r="Z41" s="422"/>
      <c r="AA41" s="422"/>
      <c r="AB41" s="422"/>
      <c r="AC41" s="423"/>
      <c r="AD41" s="68">
        <f t="shared" si="42"/>
        <v>2</v>
      </c>
      <c r="AE41" s="60">
        <f t="shared" si="43"/>
        <v>15</v>
      </c>
      <c r="AF41" s="65">
        <v>14</v>
      </c>
      <c r="AG41" s="421">
        <v>1</v>
      </c>
      <c r="AH41" s="422"/>
      <c r="AI41" s="422"/>
      <c r="AJ41" s="422"/>
      <c r="AK41" s="423"/>
      <c r="AL41" s="267">
        <f t="shared" si="44"/>
        <v>1</v>
      </c>
      <c r="AM41" s="60">
        <f t="shared" si="45"/>
        <v>3</v>
      </c>
      <c r="AN41" s="65">
        <v>3</v>
      </c>
      <c r="AO41" s="63"/>
      <c r="AP41" s="64"/>
      <c r="AQ41" s="64"/>
      <c r="AR41" s="64"/>
      <c r="AS41" s="62"/>
      <c r="AT41" s="268">
        <f t="shared" si="46"/>
        <v>0</v>
      </c>
      <c r="AU41" s="60">
        <f t="shared" si="47"/>
        <v>17</v>
      </c>
      <c r="AV41" s="65">
        <v>17</v>
      </c>
      <c r="AW41" s="430"/>
      <c r="AX41" s="415"/>
      <c r="AY41" s="415"/>
      <c r="AZ41" s="415"/>
      <c r="BA41" s="431"/>
      <c r="BB41" s="68">
        <f t="shared" si="48"/>
        <v>0</v>
      </c>
      <c r="BC41" s="60">
        <f t="shared" si="49"/>
        <v>12</v>
      </c>
      <c r="BD41" s="66">
        <f t="shared" si="50"/>
        <v>10</v>
      </c>
      <c r="BE41" s="66">
        <f t="shared" si="51"/>
        <v>2</v>
      </c>
      <c r="BF41" s="66">
        <f t="shared" si="52"/>
        <v>0</v>
      </c>
      <c r="BG41" s="66">
        <f t="shared" si="53"/>
        <v>0</v>
      </c>
      <c r="BH41" s="66">
        <f t="shared" si="54"/>
        <v>0</v>
      </c>
      <c r="BI41" s="67">
        <f t="shared" si="55"/>
        <v>0</v>
      </c>
      <c r="BJ41" s="68">
        <f t="shared" si="56"/>
        <v>2</v>
      </c>
      <c r="BK41" s="60">
        <f t="shared" si="57"/>
        <v>32</v>
      </c>
      <c r="BL41" s="66">
        <f t="shared" si="58"/>
        <v>31</v>
      </c>
      <c r="BM41" s="66">
        <f t="shared" si="59"/>
        <v>1</v>
      </c>
      <c r="BN41" s="66">
        <f t="shared" si="60"/>
        <v>0</v>
      </c>
      <c r="BO41" s="66">
        <f t="shared" si="61"/>
        <v>0</v>
      </c>
      <c r="BP41" s="66">
        <f t="shared" si="62"/>
        <v>0</v>
      </c>
      <c r="BQ41" s="67">
        <f t="shared" si="63"/>
        <v>0</v>
      </c>
      <c r="BR41" s="68">
        <f t="shared" si="64"/>
        <v>1</v>
      </c>
      <c r="BS41" s="69"/>
      <c r="BU41" s="1"/>
    </row>
    <row r="42" spans="1:74" ht="33.950000000000003" customHeight="1" x14ac:dyDescent="0.25">
      <c r="A42" s="335" t="s">
        <v>36</v>
      </c>
      <c r="B42" s="327" t="s">
        <v>41</v>
      </c>
      <c r="C42" s="327" t="s">
        <v>94</v>
      </c>
      <c r="D42" s="320" t="s">
        <v>116</v>
      </c>
      <c r="E42" s="319" t="s">
        <v>204</v>
      </c>
      <c r="F42" s="321" t="s">
        <v>15</v>
      </c>
      <c r="G42" s="60">
        <f t="shared" ref="G42" si="213">H42+N42</f>
        <v>0</v>
      </c>
      <c r="H42" s="61"/>
      <c r="I42" s="414"/>
      <c r="J42" s="415"/>
      <c r="K42" s="415"/>
      <c r="L42" s="415"/>
      <c r="M42" s="431"/>
      <c r="N42" s="68">
        <f t="shared" ref="N42" si="214">SUM(I42:M42)</f>
        <v>0</v>
      </c>
      <c r="O42" s="60">
        <f t="shared" ref="O42" si="215">P42+V42</f>
        <v>0</v>
      </c>
      <c r="P42" s="62"/>
      <c r="Q42" s="63"/>
      <c r="R42" s="64"/>
      <c r="S42" s="64"/>
      <c r="T42" s="64"/>
      <c r="U42" s="62"/>
      <c r="V42" s="267">
        <f t="shared" ref="V42" si="216">SUM(Q42:U42)</f>
        <v>0</v>
      </c>
      <c r="W42" s="60">
        <f t="shared" ref="W42" si="217">X42+AD42</f>
        <v>2</v>
      </c>
      <c r="X42" s="65">
        <v>2</v>
      </c>
      <c r="Y42" s="421"/>
      <c r="Z42" s="422"/>
      <c r="AA42" s="422"/>
      <c r="AB42" s="422"/>
      <c r="AC42" s="423"/>
      <c r="AD42" s="68">
        <f t="shared" ref="AD42" si="218">SUM(Y42:AC42)</f>
        <v>0</v>
      </c>
      <c r="AE42" s="60">
        <f t="shared" ref="AE42" si="219">AF42+AL42</f>
        <v>22</v>
      </c>
      <c r="AF42" s="65">
        <v>22</v>
      </c>
      <c r="AG42" s="421"/>
      <c r="AH42" s="422"/>
      <c r="AI42" s="422"/>
      <c r="AJ42" s="422"/>
      <c r="AK42" s="423"/>
      <c r="AL42" s="267">
        <f t="shared" ref="AL42" si="220">SUM(AG42:AK42)</f>
        <v>0</v>
      </c>
      <c r="AM42" s="60">
        <f t="shared" ref="AM42" si="221">AN42+AT42</f>
        <v>5</v>
      </c>
      <c r="AN42" s="65">
        <v>5</v>
      </c>
      <c r="AO42" s="63"/>
      <c r="AP42" s="64"/>
      <c r="AQ42" s="64"/>
      <c r="AR42" s="64"/>
      <c r="AS42" s="62"/>
      <c r="AT42" s="268">
        <f t="shared" ref="AT42" si="222">SUM(AO42:AS42)</f>
        <v>0</v>
      </c>
      <c r="AU42" s="60">
        <f t="shared" ref="AU42" si="223">AV42+BB42</f>
        <v>10</v>
      </c>
      <c r="AV42" s="65">
        <v>9</v>
      </c>
      <c r="AW42" s="430"/>
      <c r="AX42" s="415"/>
      <c r="AY42" s="415">
        <v>1</v>
      </c>
      <c r="AZ42" s="415"/>
      <c r="BA42" s="431"/>
      <c r="BB42" s="68">
        <f t="shared" ref="BB42" si="224">SUM(AW42:BA42)</f>
        <v>1</v>
      </c>
      <c r="BC42" s="60">
        <f t="shared" ref="BC42" si="225">G42+W42+AM42</f>
        <v>7</v>
      </c>
      <c r="BD42" s="66">
        <f t="shared" ref="BD42" si="226">H42+X42+AN42</f>
        <v>7</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32</v>
      </c>
      <c r="BL42" s="66">
        <f t="shared" ref="BL42" si="234">P42+AF42+AV42</f>
        <v>31</v>
      </c>
      <c r="BM42" s="66">
        <f t="shared" ref="BM42" si="235">Q42+AG42+AW42</f>
        <v>0</v>
      </c>
      <c r="BN42" s="66">
        <f t="shared" ref="BN42" si="236">R42+AH42+AX42</f>
        <v>0</v>
      </c>
      <c r="BO42" s="66">
        <f t="shared" ref="BO42" si="237">S42+AI42+AY42</f>
        <v>1</v>
      </c>
      <c r="BP42" s="66">
        <f t="shared" ref="BP42" si="238">T42+AJ42+AZ42</f>
        <v>0</v>
      </c>
      <c r="BQ42" s="67">
        <f t="shared" ref="BQ42" si="239">U42+AK42+BA42</f>
        <v>0</v>
      </c>
      <c r="BR42" s="68">
        <f t="shared" ref="BR42" si="240">V42+AL42+BB42</f>
        <v>1</v>
      </c>
      <c r="BS42" s="69"/>
      <c r="BU42" s="1"/>
    </row>
    <row r="43" spans="1:74" ht="33.950000000000003" customHeight="1" thickBot="1" x14ac:dyDescent="0.3">
      <c r="A43" s="323" t="s">
        <v>36</v>
      </c>
      <c r="B43" s="324" t="s">
        <v>41</v>
      </c>
      <c r="C43" s="324" t="s">
        <v>94</v>
      </c>
      <c r="D43" s="325" t="s">
        <v>83</v>
      </c>
      <c r="E43" s="337" t="s">
        <v>190</v>
      </c>
      <c r="F43" s="326" t="s">
        <v>15</v>
      </c>
      <c r="G43" s="195">
        <f t="shared" si="37"/>
        <v>0</v>
      </c>
      <c r="H43" s="196"/>
      <c r="I43" s="416"/>
      <c r="J43" s="417"/>
      <c r="K43" s="417"/>
      <c r="L43" s="417"/>
      <c r="M43" s="433"/>
      <c r="N43" s="203">
        <f t="shared" si="38"/>
        <v>0</v>
      </c>
      <c r="O43" s="195">
        <f t="shared" si="39"/>
        <v>0</v>
      </c>
      <c r="P43" s="197"/>
      <c r="Q43" s="198"/>
      <c r="R43" s="199"/>
      <c r="S43" s="199"/>
      <c r="T43" s="199"/>
      <c r="U43" s="197"/>
      <c r="V43" s="269">
        <f t="shared" si="40"/>
        <v>0</v>
      </c>
      <c r="W43" s="195">
        <f t="shared" si="41"/>
        <v>16</v>
      </c>
      <c r="X43" s="200">
        <v>13</v>
      </c>
      <c r="Y43" s="424">
        <v>2</v>
      </c>
      <c r="Z43" s="425"/>
      <c r="AA43" s="425">
        <v>1</v>
      </c>
      <c r="AB43" s="425"/>
      <c r="AC43" s="426"/>
      <c r="AD43" s="203">
        <f t="shared" si="42"/>
        <v>3</v>
      </c>
      <c r="AE43" s="195">
        <f t="shared" si="43"/>
        <v>12</v>
      </c>
      <c r="AF43" s="200">
        <v>12</v>
      </c>
      <c r="AG43" s="424"/>
      <c r="AH43" s="425"/>
      <c r="AI43" s="425"/>
      <c r="AJ43" s="425"/>
      <c r="AK43" s="426"/>
      <c r="AL43" s="269">
        <f t="shared" si="44"/>
        <v>0</v>
      </c>
      <c r="AM43" s="195">
        <f t="shared" si="45"/>
        <v>16</v>
      </c>
      <c r="AN43" s="200">
        <v>11</v>
      </c>
      <c r="AO43" s="198">
        <v>3</v>
      </c>
      <c r="AP43" s="199"/>
      <c r="AQ43" s="199">
        <v>2</v>
      </c>
      <c r="AR43" s="199"/>
      <c r="AS43" s="197"/>
      <c r="AT43" s="270">
        <f t="shared" si="46"/>
        <v>5</v>
      </c>
      <c r="AU43" s="195">
        <f t="shared" si="47"/>
        <v>6</v>
      </c>
      <c r="AV43" s="200">
        <v>6</v>
      </c>
      <c r="AW43" s="432"/>
      <c r="AX43" s="417"/>
      <c r="AY43" s="417"/>
      <c r="AZ43" s="417"/>
      <c r="BA43" s="433"/>
      <c r="BB43" s="203">
        <f t="shared" si="48"/>
        <v>0</v>
      </c>
      <c r="BC43" s="195">
        <f t="shared" si="49"/>
        <v>32</v>
      </c>
      <c r="BD43" s="201">
        <f t="shared" si="50"/>
        <v>24</v>
      </c>
      <c r="BE43" s="201">
        <f t="shared" si="51"/>
        <v>5</v>
      </c>
      <c r="BF43" s="201">
        <f t="shared" si="52"/>
        <v>0</v>
      </c>
      <c r="BG43" s="201">
        <f t="shared" si="53"/>
        <v>3</v>
      </c>
      <c r="BH43" s="201">
        <f t="shared" si="54"/>
        <v>0</v>
      </c>
      <c r="BI43" s="202">
        <f t="shared" si="55"/>
        <v>0</v>
      </c>
      <c r="BJ43" s="203">
        <f t="shared" si="56"/>
        <v>8</v>
      </c>
      <c r="BK43" s="195">
        <f t="shared" si="57"/>
        <v>18</v>
      </c>
      <c r="BL43" s="201">
        <f t="shared" si="58"/>
        <v>18</v>
      </c>
      <c r="BM43" s="201">
        <f t="shared" si="59"/>
        <v>0</v>
      </c>
      <c r="BN43" s="201">
        <f t="shared" si="60"/>
        <v>0</v>
      </c>
      <c r="BO43" s="201">
        <f t="shared" si="61"/>
        <v>0</v>
      </c>
      <c r="BP43" s="201">
        <f t="shared" si="62"/>
        <v>0</v>
      </c>
      <c r="BQ43" s="202">
        <f t="shared" si="63"/>
        <v>0</v>
      </c>
      <c r="BR43" s="203">
        <f t="shared" si="64"/>
        <v>0</v>
      </c>
      <c r="BS43" s="69"/>
    </row>
    <row r="44" spans="1:74" ht="33.950000000000003" customHeight="1" thickBot="1" x14ac:dyDescent="0.3">
      <c r="A44" s="459"/>
      <c r="B44" s="460"/>
      <c r="C44" s="460"/>
      <c r="D44" s="460"/>
      <c r="E44" s="480"/>
      <c r="F44" s="149"/>
      <c r="G44" s="214">
        <f t="shared" si="37"/>
        <v>28</v>
      </c>
      <c r="H44" s="271">
        <f t="shared" ref="H44:M44" si="241">SUM(H40:H43)</f>
        <v>18</v>
      </c>
      <c r="I44" s="272">
        <f t="shared" si="241"/>
        <v>2</v>
      </c>
      <c r="J44" s="273">
        <f t="shared" si="241"/>
        <v>6</v>
      </c>
      <c r="K44" s="273">
        <f t="shared" si="241"/>
        <v>2</v>
      </c>
      <c r="L44" s="273">
        <f t="shared" si="241"/>
        <v>0</v>
      </c>
      <c r="M44" s="271">
        <f t="shared" si="241"/>
        <v>0</v>
      </c>
      <c r="N44" s="204">
        <f t="shared" si="38"/>
        <v>10</v>
      </c>
      <c r="O44" s="214">
        <f t="shared" si="39"/>
        <v>48</v>
      </c>
      <c r="P44" s="271">
        <f t="shared" ref="P44:U44" si="242">SUM(P40:P43)</f>
        <v>38</v>
      </c>
      <c r="Q44" s="272">
        <f t="shared" si="242"/>
        <v>5</v>
      </c>
      <c r="R44" s="273">
        <f t="shared" si="242"/>
        <v>3</v>
      </c>
      <c r="S44" s="273">
        <f t="shared" si="242"/>
        <v>2</v>
      </c>
      <c r="T44" s="273">
        <f t="shared" si="242"/>
        <v>0</v>
      </c>
      <c r="U44" s="271">
        <f t="shared" si="242"/>
        <v>0</v>
      </c>
      <c r="V44" s="274">
        <f t="shared" si="40"/>
        <v>10</v>
      </c>
      <c r="W44" s="214">
        <f t="shared" si="41"/>
        <v>27</v>
      </c>
      <c r="X44" s="271">
        <f t="shared" ref="X44:AC44" si="243">SUM(X40:X43)</f>
        <v>22</v>
      </c>
      <c r="Y44" s="272">
        <f t="shared" si="243"/>
        <v>4</v>
      </c>
      <c r="Z44" s="273">
        <f t="shared" si="243"/>
        <v>0</v>
      </c>
      <c r="AA44" s="273">
        <f t="shared" si="243"/>
        <v>1</v>
      </c>
      <c r="AB44" s="273">
        <f t="shared" si="243"/>
        <v>0</v>
      </c>
      <c r="AC44" s="271">
        <f t="shared" si="243"/>
        <v>0</v>
      </c>
      <c r="AD44" s="204">
        <f t="shared" si="42"/>
        <v>5</v>
      </c>
      <c r="AE44" s="214">
        <f t="shared" si="43"/>
        <v>49</v>
      </c>
      <c r="AF44" s="271">
        <f t="shared" ref="AF44:AK44" si="244">SUM(AF40:AF43)</f>
        <v>48</v>
      </c>
      <c r="AG44" s="272">
        <f t="shared" si="244"/>
        <v>1</v>
      </c>
      <c r="AH44" s="273">
        <f t="shared" si="244"/>
        <v>0</v>
      </c>
      <c r="AI44" s="273">
        <f t="shared" si="244"/>
        <v>0</v>
      </c>
      <c r="AJ44" s="273">
        <f t="shared" si="244"/>
        <v>0</v>
      </c>
      <c r="AK44" s="271">
        <f t="shared" si="244"/>
        <v>0</v>
      </c>
      <c r="AL44" s="274">
        <f t="shared" si="44"/>
        <v>1</v>
      </c>
      <c r="AM44" s="214">
        <f t="shared" si="45"/>
        <v>24</v>
      </c>
      <c r="AN44" s="271">
        <f t="shared" ref="AN44:AS44" si="245">SUM(AN40:AN43)</f>
        <v>19</v>
      </c>
      <c r="AO44" s="272">
        <f t="shared" si="245"/>
        <v>3</v>
      </c>
      <c r="AP44" s="273">
        <f t="shared" si="245"/>
        <v>0</v>
      </c>
      <c r="AQ44" s="273">
        <f t="shared" si="245"/>
        <v>2</v>
      </c>
      <c r="AR44" s="273">
        <f t="shared" si="245"/>
        <v>0</v>
      </c>
      <c r="AS44" s="271">
        <f t="shared" si="245"/>
        <v>0</v>
      </c>
      <c r="AT44" s="275">
        <f t="shared" si="46"/>
        <v>5</v>
      </c>
      <c r="AU44" s="214">
        <f t="shared" si="47"/>
        <v>33</v>
      </c>
      <c r="AV44" s="271">
        <f t="shared" ref="AV44:BA44" si="246">SUM(AV40:AV43)</f>
        <v>32</v>
      </c>
      <c r="AW44" s="272">
        <f t="shared" si="246"/>
        <v>0</v>
      </c>
      <c r="AX44" s="273">
        <f t="shared" si="246"/>
        <v>0</v>
      </c>
      <c r="AY44" s="273">
        <f t="shared" si="246"/>
        <v>1</v>
      </c>
      <c r="AZ44" s="273">
        <f t="shared" si="246"/>
        <v>0</v>
      </c>
      <c r="BA44" s="271">
        <f t="shared" si="246"/>
        <v>0</v>
      </c>
      <c r="BB44" s="204">
        <f t="shared" si="48"/>
        <v>1</v>
      </c>
      <c r="BC44" s="214">
        <f t="shared" si="49"/>
        <v>79</v>
      </c>
      <c r="BD44" s="215">
        <f t="shared" si="50"/>
        <v>59</v>
      </c>
      <c r="BE44" s="215">
        <f t="shared" si="51"/>
        <v>9</v>
      </c>
      <c r="BF44" s="215">
        <f t="shared" si="52"/>
        <v>6</v>
      </c>
      <c r="BG44" s="215">
        <f t="shared" si="53"/>
        <v>5</v>
      </c>
      <c r="BH44" s="215">
        <f t="shared" si="54"/>
        <v>0</v>
      </c>
      <c r="BI44" s="216">
        <f t="shared" si="55"/>
        <v>0</v>
      </c>
      <c r="BJ44" s="204">
        <f t="shared" si="56"/>
        <v>20</v>
      </c>
      <c r="BK44" s="214">
        <f t="shared" si="57"/>
        <v>130</v>
      </c>
      <c r="BL44" s="215">
        <f t="shared" si="58"/>
        <v>118</v>
      </c>
      <c r="BM44" s="215">
        <f t="shared" si="59"/>
        <v>6</v>
      </c>
      <c r="BN44" s="215">
        <f t="shared" si="60"/>
        <v>3</v>
      </c>
      <c r="BO44" s="215">
        <f t="shared" si="61"/>
        <v>3</v>
      </c>
      <c r="BP44" s="215">
        <f t="shared" si="62"/>
        <v>0</v>
      </c>
      <c r="BQ44" s="216">
        <f t="shared" si="63"/>
        <v>0</v>
      </c>
      <c r="BR44" s="204">
        <f t="shared" si="64"/>
        <v>12</v>
      </c>
      <c r="BS44" s="69"/>
      <c r="BU44" s="1">
        <f>SUM(BC41:BC44)+SUM(BK41:BK44)</f>
        <v>342</v>
      </c>
      <c r="BV44" s="1">
        <f>SUM(BJ41:BJ44,BR41:BR44)</f>
        <v>44</v>
      </c>
    </row>
    <row r="45" spans="1:74" ht="33.950000000000003" customHeight="1" x14ac:dyDescent="0.25">
      <c r="A45" s="314" t="s">
        <v>36</v>
      </c>
      <c r="B45" s="315" t="s">
        <v>42</v>
      </c>
      <c r="C45" s="315" t="s">
        <v>95</v>
      </c>
      <c r="D45" s="316" t="s">
        <v>107</v>
      </c>
      <c r="E45" s="317">
        <v>3000000000</v>
      </c>
      <c r="F45" s="318" t="s">
        <v>15</v>
      </c>
      <c r="G45" s="205">
        <f t="shared" si="37"/>
        <v>0</v>
      </c>
      <c r="H45" s="206"/>
      <c r="I45" s="434"/>
      <c r="J45" s="435"/>
      <c r="K45" s="435"/>
      <c r="L45" s="435"/>
      <c r="M45" s="436"/>
      <c r="N45" s="213">
        <f t="shared" si="38"/>
        <v>0</v>
      </c>
      <c r="O45" s="205">
        <f t="shared" si="39"/>
        <v>0</v>
      </c>
      <c r="P45" s="207"/>
      <c r="Q45" s="208"/>
      <c r="R45" s="209"/>
      <c r="S45" s="209"/>
      <c r="T45" s="209"/>
      <c r="U45" s="207"/>
      <c r="V45" s="276">
        <f t="shared" si="40"/>
        <v>0</v>
      </c>
      <c r="W45" s="205">
        <f t="shared" si="41"/>
        <v>0</v>
      </c>
      <c r="X45" s="210"/>
      <c r="Y45" s="437"/>
      <c r="Z45" s="438"/>
      <c r="AA45" s="438"/>
      <c r="AB45" s="438"/>
      <c r="AC45" s="439"/>
      <c r="AD45" s="213">
        <f t="shared" si="42"/>
        <v>0</v>
      </c>
      <c r="AE45" s="205">
        <f t="shared" si="43"/>
        <v>0</v>
      </c>
      <c r="AF45" s="210"/>
      <c r="AG45" s="437"/>
      <c r="AH45" s="438"/>
      <c r="AI45" s="438"/>
      <c r="AJ45" s="438"/>
      <c r="AK45" s="439"/>
      <c r="AL45" s="276">
        <f t="shared" si="44"/>
        <v>0</v>
      </c>
      <c r="AM45" s="205">
        <f t="shared" si="45"/>
        <v>0</v>
      </c>
      <c r="AN45" s="210"/>
      <c r="AO45" s="208"/>
      <c r="AP45" s="209"/>
      <c r="AQ45" s="209"/>
      <c r="AR45" s="209"/>
      <c r="AS45" s="207"/>
      <c r="AT45" s="277">
        <f t="shared" si="46"/>
        <v>0</v>
      </c>
      <c r="AU45" s="205">
        <f t="shared" si="47"/>
        <v>0</v>
      </c>
      <c r="AV45" s="210"/>
      <c r="AW45" s="440"/>
      <c r="AX45" s="435"/>
      <c r="AY45" s="435"/>
      <c r="AZ45" s="435"/>
      <c r="BA45" s="436"/>
      <c r="BB45" s="213">
        <f t="shared" si="48"/>
        <v>0</v>
      </c>
      <c r="BC45" s="205">
        <f t="shared" si="49"/>
        <v>0</v>
      </c>
      <c r="BD45" s="211">
        <f t="shared" si="50"/>
        <v>0</v>
      </c>
      <c r="BE45" s="211">
        <f t="shared" si="51"/>
        <v>0</v>
      </c>
      <c r="BF45" s="211">
        <f t="shared" si="52"/>
        <v>0</v>
      </c>
      <c r="BG45" s="211">
        <f t="shared" si="53"/>
        <v>0</v>
      </c>
      <c r="BH45" s="211">
        <f t="shared" si="54"/>
        <v>0</v>
      </c>
      <c r="BI45" s="212">
        <f t="shared" si="55"/>
        <v>0</v>
      </c>
      <c r="BJ45" s="213">
        <f t="shared" si="56"/>
        <v>0</v>
      </c>
      <c r="BK45" s="205">
        <f t="shared" si="57"/>
        <v>0</v>
      </c>
      <c r="BL45" s="211">
        <f t="shared" si="58"/>
        <v>0</v>
      </c>
      <c r="BM45" s="211">
        <f t="shared" si="59"/>
        <v>0</v>
      </c>
      <c r="BN45" s="211">
        <f t="shared" si="60"/>
        <v>0</v>
      </c>
      <c r="BO45" s="211">
        <f t="shared" si="61"/>
        <v>0</v>
      </c>
      <c r="BP45" s="211">
        <f t="shared" si="62"/>
        <v>0</v>
      </c>
      <c r="BQ45" s="212">
        <f t="shared" si="63"/>
        <v>0</v>
      </c>
      <c r="BR45" s="213">
        <f t="shared" si="64"/>
        <v>0</v>
      </c>
      <c r="BS45" s="69"/>
      <c r="BU45" s="1"/>
    </row>
    <row r="46" spans="1:74" ht="33.950000000000003" customHeight="1" x14ac:dyDescent="0.25">
      <c r="A46" s="335" t="s">
        <v>36</v>
      </c>
      <c r="B46" s="327" t="s">
        <v>42</v>
      </c>
      <c r="C46" s="327" t="s">
        <v>95</v>
      </c>
      <c r="D46" s="320" t="s">
        <v>49</v>
      </c>
      <c r="E46" s="379" t="s">
        <v>199</v>
      </c>
      <c r="F46" s="321" t="s">
        <v>15</v>
      </c>
      <c r="G46" s="60">
        <f t="shared" si="37"/>
        <v>0</v>
      </c>
      <c r="H46" s="61"/>
      <c r="I46" s="414"/>
      <c r="J46" s="415"/>
      <c r="K46" s="415"/>
      <c r="L46" s="415"/>
      <c r="M46" s="431"/>
      <c r="N46" s="68">
        <f t="shared" si="38"/>
        <v>0</v>
      </c>
      <c r="O46" s="60">
        <f t="shared" si="39"/>
        <v>0</v>
      </c>
      <c r="P46" s="62"/>
      <c r="Q46" s="63"/>
      <c r="R46" s="64"/>
      <c r="S46" s="64"/>
      <c r="T46" s="64"/>
      <c r="U46" s="62"/>
      <c r="V46" s="267">
        <f t="shared" si="40"/>
        <v>0</v>
      </c>
      <c r="W46" s="60">
        <f t="shared" si="41"/>
        <v>0</v>
      </c>
      <c r="X46" s="65"/>
      <c r="Y46" s="421"/>
      <c r="Z46" s="422"/>
      <c r="AA46" s="422"/>
      <c r="AB46" s="422"/>
      <c r="AC46" s="423"/>
      <c r="AD46" s="68">
        <f t="shared" si="42"/>
        <v>0</v>
      </c>
      <c r="AE46" s="60">
        <f t="shared" si="43"/>
        <v>0</v>
      </c>
      <c r="AF46" s="65"/>
      <c r="AG46" s="421"/>
      <c r="AH46" s="422"/>
      <c r="AI46" s="422"/>
      <c r="AJ46" s="422"/>
      <c r="AK46" s="423"/>
      <c r="AL46" s="267">
        <f t="shared" si="44"/>
        <v>0</v>
      </c>
      <c r="AM46" s="60">
        <f t="shared" si="45"/>
        <v>0</v>
      </c>
      <c r="AN46" s="65"/>
      <c r="AO46" s="64"/>
      <c r="AP46" s="64"/>
      <c r="AQ46" s="64"/>
      <c r="AR46" s="64"/>
      <c r="AS46" s="62"/>
      <c r="AT46" s="268">
        <f t="shared" si="46"/>
        <v>0</v>
      </c>
      <c r="AU46" s="60">
        <f t="shared" si="47"/>
        <v>0</v>
      </c>
      <c r="AV46" s="65"/>
      <c r="AW46" s="430"/>
      <c r="AX46" s="415"/>
      <c r="AY46" s="415"/>
      <c r="AZ46" s="415"/>
      <c r="BA46" s="431"/>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3" t="s">
        <v>36</v>
      </c>
      <c r="B47" s="324" t="s">
        <v>42</v>
      </c>
      <c r="C47" s="324" t="s">
        <v>95</v>
      </c>
      <c r="D47" s="325" t="s">
        <v>116</v>
      </c>
      <c r="E47" s="319" t="s">
        <v>204</v>
      </c>
      <c r="F47" s="326" t="s">
        <v>15</v>
      </c>
      <c r="G47" s="60">
        <f t="shared" ref="G47" si="247">H47+N47</f>
        <v>0</v>
      </c>
      <c r="H47" s="61"/>
      <c r="I47" s="414"/>
      <c r="J47" s="415"/>
      <c r="K47" s="415"/>
      <c r="L47" s="415"/>
      <c r="M47" s="431"/>
      <c r="N47" s="68">
        <f t="shared" ref="N47" si="248">SUM(I47:M47)</f>
        <v>0</v>
      </c>
      <c r="O47" s="60">
        <f t="shared" ref="O47" si="249">P47+V47</f>
        <v>0</v>
      </c>
      <c r="P47" s="62"/>
      <c r="Q47" s="63"/>
      <c r="R47" s="64"/>
      <c r="S47" s="64"/>
      <c r="T47" s="64"/>
      <c r="U47" s="62"/>
      <c r="V47" s="267">
        <f t="shared" ref="V47" si="250">SUM(Q47:U47)</f>
        <v>0</v>
      </c>
      <c r="W47" s="60">
        <f t="shared" ref="W47" si="251">X47+AD47</f>
        <v>0</v>
      </c>
      <c r="X47" s="65"/>
      <c r="Y47" s="421"/>
      <c r="Z47" s="422"/>
      <c r="AA47" s="422"/>
      <c r="AB47" s="422"/>
      <c r="AC47" s="423"/>
      <c r="AD47" s="68">
        <f t="shared" ref="AD47" si="252">SUM(Y47:AC47)</f>
        <v>0</v>
      </c>
      <c r="AE47" s="60">
        <f t="shared" ref="AE47" si="253">AF47+AL47</f>
        <v>0</v>
      </c>
      <c r="AF47" s="65"/>
      <c r="AG47" s="421"/>
      <c r="AH47" s="422"/>
      <c r="AI47" s="422"/>
      <c r="AJ47" s="422"/>
      <c r="AK47" s="423"/>
      <c r="AL47" s="267">
        <f t="shared" ref="AL47" si="254">SUM(AG47:AK47)</f>
        <v>0</v>
      </c>
      <c r="AM47" s="60">
        <f t="shared" ref="AM47" si="255">AN47+AT47</f>
        <v>0</v>
      </c>
      <c r="AN47" s="65"/>
      <c r="AO47" s="63"/>
      <c r="AP47" s="64"/>
      <c r="AQ47" s="64"/>
      <c r="AR47" s="64"/>
      <c r="AS47" s="62"/>
      <c r="AT47" s="268">
        <f t="shared" ref="AT47" si="256">SUM(AO47:AS47)</f>
        <v>0</v>
      </c>
      <c r="AU47" s="60">
        <f t="shared" ref="AU47" si="257">AV47+BB47</f>
        <v>0</v>
      </c>
      <c r="AV47" s="65"/>
      <c r="AW47" s="430"/>
      <c r="AX47" s="415"/>
      <c r="AY47" s="415"/>
      <c r="AZ47" s="415"/>
      <c r="BA47" s="431"/>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3" t="s">
        <v>36</v>
      </c>
      <c r="B48" s="324" t="s">
        <v>42</v>
      </c>
      <c r="C48" s="324" t="s">
        <v>95</v>
      </c>
      <c r="D48" s="339" t="s">
        <v>205</v>
      </c>
      <c r="E48" s="319" t="s">
        <v>206</v>
      </c>
      <c r="F48" s="326" t="s">
        <v>15</v>
      </c>
      <c r="G48" s="60">
        <f t="shared" si="37"/>
        <v>0</v>
      </c>
      <c r="H48" s="61"/>
      <c r="I48" s="414"/>
      <c r="J48" s="415"/>
      <c r="K48" s="415"/>
      <c r="L48" s="415"/>
      <c r="M48" s="431"/>
      <c r="N48" s="68">
        <f t="shared" si="38"/>
        <v>0</v>
      </c>
      <c r="O48" s="60">
        <f t="shared" si="39"/>
        <v>0</v>
      </c>
      <c r="P48" s="62"/>
      <c r="Q48" s="63"/>
      <c r="R48" s="64"/>
      <c r="S48" s="64"/>
      <c r="T48" s="64"/>
      <c r="U48" s="62"/>
      <c r="V48" s="267">
        <f t="shared" si="40"/>
        <v>0</v>
      </c>
      <c r="W48" s="60">
        <f t="shared" si="41"/>
        <v>0</v>
      </c>
      <c r="X48" s="65"/>
      <c r="Y48" s="421"/>
      <c r="Z48" s="422"/>
      <c r="AA48" s="422"/>
      <c r="AB48" s="422"/>
      <c r="AC48" s="423"/>
      <c r="AD48" s="68">
        <f t="shared" si="42"/>
        <v>0</v>
      </c>
      <c r="AE48" s="60">
        <f t="shared" si="43"/>
        <v>0</v>
      </c>
      <c r="AF48" s="65"/>
      <c r="AG48" s="421"/>
      <c r="AH48" s="422"/>
      <c r="AI48" s="422"/>
      <c r="AJ48" s="422"/>
      <c r="AK48" s="423"/>
      <c r="AL48" s="267">
        <f t="shared" si="44"/>
        <v>0</v>
      </c>
      <c r="AM48" s="60">
        <f t="shared" si="45"/>
        <v>0</v>
      </c>
      <c r="AN48" s="65"/>
      <c r="AO48" s="63"/>
      <c r="AP48" s="64"/>
      <c r="AQ48" s="64"/>
      <c r="AR48" s="64"/>
      <c r="AS48" s="62"/>
      <c r="AT48" s="268">
        <f t="shared" si="46"/>
        <v>0</v>
      </c>
      <c r="AU48" s="60">
        <f t="shared" si="47"/>
        <v>0</v>
      </c>
      <c r="AV48" s="65"/>
      <c r="AW48" s="430"/>
      <c r="AX48" s="415"/>
      <c r="AY48" s="415"/>
      <c r="AZ48" s="415"/>
      <c r="BA48" s="431"/>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3" t="s">
        <v>36</v>
      </c>
      <c r="B49" s="324" t="s">
        <v>42</v>
      </c>
      <c r="C49" s="324" t="s">
        <v>95</v>
      </c>
      <c r="D49" s="338" t="s">
        <v>207</v>
      </c>
      <c r="E49" s="337" t="s">
        <v>194</v>
      </c>
      <c r="F49" s="326" t="s">
        <v>15</v>
      </c>
      <c r="G49" s="195">
        <f t="shared" si="37"/>
        <v>0</v>
      </c>
      <c r="H49" s="196"/>
      <c r="I49" s="416"/>
      <c r="J49" s="417"/>
      <c r="K49" s="417"/>
      <c r="L49" s="417"/>
      <c r="M49" s="433"/>
      <c r="N49" s="203">
        <f t="shared" si="38"/>
        <v>0</v>
      </c>
      <c r="O49" s="195">
        <f t="shared" si="39"/>
        <v>0</v>
      </c>
      <c r="P49" s="197"/>
      <c r="Q49" s="198"/>
      <c r="R49" s="199"/>
      <c r="S49" s="199"/>
      <c r="T49" s="199"/>
      <c r="U49" s="197"/>
      <c r="V49" s="269">
        <f t="shared" si="40"/>
        <v>0</v>
      </c>
      <c r="W49" s="195">
        <f t="shared" si="41"/>
        <v>0</v>
      </c>
      <c r="X49" s="200"/>
      <c r="Y49" s="424"/>
      <c r="Z49" s="425"/>
      <c r="AA49" s="425"/>
      <c r="AB49" s="425"/>
      <c r="AC49" s="426"/>
      <c r="AD49" s="203">
        <f t="shared" si="42"/>
        <v>0</v>
      </c>
      <c r="AE49" s="195">
        <f t="shared" si="43"/>
        <v>0</v>
      </c>
      <c r="AF49" s="200"/>
      <c r="AG49" s="424"/>
      <c r="AH49" s="425"/>
      <c r="AI49" s="425"/>
      <c r="AJ49" s="425"/>
      <c r="AK49" s="426"/>
      <c r="AL49" s="269">
        <f t="shared" si="44"/>
        <v>0</v>
      </c>
      <c r="AM49" s="195">
        <f t="shared" si="45"/>
        <v>0</v>
      </c>
      <c r="AN49" s="200"/>
      <c r="AO49" s="198"/>
      <c r="AP49" s="199"/>
      <c r="AQ49" s="199"/>
      <c r="AR49" s="199"/>
      <c r="AS49" s="197"/>
      <c r="AT49" s="270">
        <f t="shared" si="46"/>
        <v>0</v>
      </c>
      <c r="AU49" s="195">
        <f t="shared" si="47"/>
        <v>0</v>
      </c>
      <c r="AV49" s="200"/>
      <c r="AW49" s="432"/>
      <c r="AX49" s="417"/>
      <c r="AY49" s="417"/>
      <c r="AZ49" s="417"/>
      <c r="BA49" s="433"/>
      <c r="BB49" s="203">
        <f t="shared" si="48"/>
        <v>0</v>
      </c>
      <c r="BC49" s="195">
        <f t="shared" si="49"/>
        <v>0</v>
      </c>
      <c r="BD49" s="201">
        <f t="shared" si="50"/>
        <v>0</v>
      </c>
      <c r="BE49" s="201">
        <f t="shared" si="51"/>
        <v>0</v>
      </c>
      <c r="BF49" s="201">
        <f t="shared" si="52"/>
        <v>0</v>
      </c>
      <c r="BG49" s="201">
        <f t="shared" si="53"/>
        <v>0</v>
      </c>
      <c r="BH49" s="201">
        <f t="shared" si="54"/>
        <v>0</v>
      </c>
      <c r="BI49" s="202">
        <f t="shared" si="55"/>
        <v>0</v>
      </c>
      <c r="BJ49" s="203">
        <f t="shared" si="56"/>
        <v>0</v>
      </c>
      <c r="BK49" s="195">
        <f t="shared" si="57"/>
        <v>0</v>
      </c>
      <c r="BL49" s="201">
        <f t="shared" si="58"/>
        <v>0</v>
      </c>
      <c r="BM49" s="201">
        <f t="shared" si="59"/>
        <v>0</v>
      </c>
      <c r="BN49" s="201">
        <f t="shared" si="60"/>
        <v>0</v>
      </c>
      <c r="BO49" s="201">
        <f t="shared" si="61"/>
        <v>0</v>
      </c>
      <c r="BP49" s="201">
        <f t="shared" si="62"/>
        <v>0</v>
      </c>
      <c r="BQ49" s="202">
        <f t="shared" si="63"/>
        <v>0</v>
      </c>
      <c r="BR49" s="203">
        <f t="shared" si="64"/>
        <v>0</v>
      </c>
      <c r="BS49" s="69"/>
      <c r="BU49" s="1">
        <f>SUM(BC45:BC49)+SUM(BK45:BK49)</f>
        <v>0</v>
      </c>
      <c r="BV49" s="1">
        <f>SUM(BJ45:BJ49,BR45:BR49)</f>
        <v>0</v>
      </c>
    </row>
    <row r="50" spans="1:76" ht="33.950000000000003" customHeight="1" thickBot="1" x14ac:dyDescent="0.3">
      <c r="A50" s="459"/>
      <c r="B50" s="460"/>
      <c r="C50" s="460"/>
      <c r="D50" s="460"/>
      <c r="E50" s="460"/>
      <c r="F50" s="461"/>
      <c r="G50" s="214">
        <f t="shared" ref="G50" si="275">H50+N50</f>
        <v>0</v>
      </c>
      <c r="H50" s="271">
        <f t="shared" ref="H50:M50" si="276">SUM(H45:H49)</f>
        <v>0</v>
      </c>
      <c r="I50" s="272">
        <f t="shared" si="276"/>
        <v>0</v>
      </c>
      <c r="J50" s="273">
        <f t="shared" si="276"/>
        <v>0</v>
      </c>
      <c r="K50" s="273">
        <f t="shared" si="276"/>
        <v>0</v>
      </c>
      <c r="L50" s="273">
        <f t="shared" si="276"/>
        <v>0</v>
      </c>
      <c r="M50" s="271">
        <f t="shared" si="276"/>
        <v>0</v>
      </c>
      <c r="N50" s="204">
        <f t="shared" ref="N50" si="277">SUM(I50:M50)</f>
        <v>0</v>
      </c>
      <c r="O50" s="214">
        <f t="shared" ref="O50" si="278">P50+V50</f>
        <v>0</v>
      </c>
      <c r="P50" s="271">
        <f t="shared" ref="P50:U50" si="279">SUM(P45:P49)</f>
        <v>0</v>
      </c>
      <c r="Q50" s="272">
        <f t="shared" si="279"/>
        <v>0</v>
      </c>
      <c r="R50" s="273">
        <f t="shared" si="279"/>
        <v>0</v>
      </c>
      <c r="S50" s="273">
        <f t="shared" si="279"/>
        <v>0</v>
      </c>
      <c r="T50" s="273">
        <f t="shared" si="279"/>
        <v>0</v>
      </c>
      <c r="U50" s="271">
        <f t="shared" si="279"/>
        <v>0</v>
      </c>
      <c r="V50" s="274">
        <f t="shared" ref="V50" si="280">SUM(Q50:U50)</f>
        <v>0</v>
      </c>
      <c r="W50" s="214">
        <f t="shared" ref="W50" si="281">X50+AD50</f>
        <v>0</v>
      </c>
      <c r="X50" s="271">
        <f t="shared" ref="X50:AC50" si="282">SUM(X45:X49)</f>
        <v>0</v>
      </c>
      <c r="Y50" s="272">
        <f t="shared" si="282"/>
        <v>0</v>
      </c>
      <c r="Z50" s="273">
        <f t="shared" si="282"/>
        <v>0</v>
      </c>
      <c r="AA50" s="273">
        <f t="shared" si="282"/>
        <v>0</v>
      </c>
      <c r="AB50" s="273">
        <f t="shared" si="282"/>
        <v>0</v>
      </c>
      <c r="AC50" s="271">
        <f t="shared" si="282"/>
        <v>0</v>
      </c>
      <c r="AD50" s="204">
        <f t="shared" ref="AD50" si="283">SUM(Y50:AC50)</f>
        <v>0</v>
      </c>
      <c r="AE50" s="214">
        <f t="shared" ref="AE50" si="284">AF50+AL50</f>
        <v>0</v>
      </c>
      <c r="AF50" s="271">
        <f t="shared" ref="AF50:AK50" si="285">SUM(AF45:AF49)</f>
        <v>0</v>
      </c>
      <c r="AG50" s="272">
        <f t="shared" si="285"/>
        <v>0</v>
      </c>
      <c r="AH50" s="273">
        <f t="shared" si="285"/>
        <v>0</v>
      </c>
      <c r="AI50" s="273">
        <f t="shared" si="285"/>
        <v>0</v>
      </c>
      <c r="AJ50" s="273">
        <f t="shared" si="285"/>
        <v>0</v>
      </c>
      <c r="AK50" s="271">
        <f t="shared" si="285"/>
        <v>0</v>
      </c>
      <c r="AL50" s="274">
        <f t="shared" ref="AL50" si="286">SUM(AG50:AK50)</f>
        <v>0</v>
      </c>
      <c r="AM50" s="214">
        <f t="shared" ref="AM50" si="287">AN50+AT50</f>
        <v>0</v>
      </c>
      <c r="AN50" s="271">
        <f t="shared" ref="AN50:AS50" si="288">SUM(AN45:AN49)</f>
        <v>0</v>
      </c>
      <c r="AO50" s="272">
        <f t="shared" si="288"/>
        <v>0</v>
      </c>
      <c r="AP50" s="273">
        <f t="shared" si="288"/>
        <v>0</v>
      </c>
      <c r="AQ50" s="273">
        <f t="shared" si="288"/>
        <v>0</v>
      </c>
      <c r="AR50" s="273">
        <f t="shared" si="288"/>
        <v>0</v>
      </c>
      <c r="AS50" s="271">
        <f t="shared" si="288"/>
        <v>0</v>
      </c>
      <c r="AT50" s="275">
        <f t="shared" ref="AT50" si="289">SUM(AO50:AS50)</f>
        <v>0</v>
      </c>
      <c r="AU50" s="214">
        <f t="shared" ref="AU50" si="290">AV50+BB50</f>
        <v>0</v>
      </c>
      <c r="AV50" s="271">
        <f t="shared" ref="AV50:BA50" si="291">SUM(AV45:AV49)</f>
        <v>0</v>
      </c>
      <c r="AW50" s="272">
        <f t="shared" si="291"/>
        <v>0</v>
      </c>
      <c r="AX50" s="273">
        <f t="shared" si="291"/>
        <v>0</v>
      </c>
      <c r="AY50" s="273">
        <f t="shared" si="291"/>
        <v>0</v>
      </c>
      <c r="AZ50" s="273">
        <f t="shared" si="291"/>
        <v>0</v>
      </c>
      <c r="BA50" s="271">
        <f t="shared" si="291"/>
        <v>0</v>
      </c>
      <c r="BB50" s="204">
        <f t="shared" si="48"/>
        <v>0</v>
      </c>
      <c r="BC50" s="214">
        <f t="shared" si="49"/>
        <v>0</v>
      </c>
      <c r="BD50" s="215">
        <f t="shared" si="50"/>
        <v>0</v>
      </c>
      <c r="BE50" s="215">
        <f t="shared" si="51"/>
        <v>0</v>
      </c>
      <c r="BF50" s="215">
        <f t="shared" si="52"/>
        <v>0</v>
      </c>
      <c r="BG50" s="215">
        <f t="shared" si="53"/>
        <v>0</v>
      </c>
      <c r="BH50" s="215">
        <f t="shared" si="54"/>
        <v>0</v>
      </c>
      <c r="BI50" s="216">
        <f t="shared" si="55"/>
        <v>0</v>
      </c>
      <c r="BJ50" s="204">
        <f t="shared" si="56"/>
        <v>0</v>
      </c>
      <c r="BK50" s="214">
        <f t="shared" si="57"/>
        <v>0</v>
      </c>
      <c r="BL50" s="215">
        <f t="shared" si="58"/>
        <v>0</v>
      </c>
      <c r="BM50" s="215">
        <f t="shared" si="59"/>
        <v>0</v>
      </c>
      <c r="BN50" s="215">
        <f t="shared" si="60"/>
        <v>0</v>
      </c>
      <c r="BO50" s="215">
        <f t="shared" si="61"/>
        <v>0</v>
      </c>
      <c r="BP50" s="215">
        <f t="shared" si="62"/>
        <v>0</v>
      </c>
      <c r="BQ50" s="216">
        <f t="shared" si="63"/>
        <v>0</v>
      </c>
      <c r="BR50" s="204">
        <f t="shared" si="64"/>
        <v>0</v>
      </c>
      <c r="BS50" s="69"/>
      <c r="BU50" s="1"/>
    </row>
    <row r="51" spans="1:76" ht="33.950000000000003" customHeight="1" x14ac:dyDescent="0.25">
      <c r="A51" s="314" t="s">
        <v>36</v>
      </c>
      <c r="B51" s="315" t="s">
        <v>43</v>
      </c>
      <c r="C51" s="315" t="s">
        <v>96</v>
      </c>
      <c r="D51" s="316" t="s">
        <v>107</v>
      </c>
      <c r="E51" s="317">
        <v>3000000000</v>
      </c>
      <c r="F51" s="318" t="s">
        <v>15</v>
      </c>
      <c r="G51" s="205">
        <f t="shared" si="37"/>
        <v>0</v>
      </c>
      <c r="H51" s="206"/>
      <c r="I51" s="434"/>
      <c r="J51" s="435"/>
      <c r="K51" s="435"/>
      <c r="L51" s="435"/>
      <c r="M51" s="436"/>
      <c r="N51" s="213">
        <f t="shared" si="38"/>
        <v>0</v>
      </c>
      <c r="O51" s="205">
        <f t="shared" si="39"/>
        <v>0</v>
      </c>
      <c r="P51" s="207"/>
      <c r="Q51" s="208"/>
      <c r="R51" s="209"/>
      <c r="S51" s="209"/>
      <c r="T51" s="209"/>
      <c r="U51" s="207"/>
      <c r="V51" s="276">
        <f t="shared" si="40"/>
        <v>0</v>
      </c>
      <c r="W51" s="205">
        <f t="shared" si="41"/>
        <v>0</v>
      </c>
      <c r="X51" s="210"/>
      <c r="Y51" s="437"/>
      <c r="Z51" s="438"/>
      <c r="AA51" s="438"/>
      <c r="AB51" s="438"/>
      <c r="AC51" s="439"/>
      <c r="AD51" s="213">
        <f t="shared" si="42"/>
        <v>0</v>
      </c>
      <c r="AE51" s="205">
        <f t="shared" si="43"/>
        <v>0</v>
      </c>
      <c r="AF51" s="210"/>
      <c r="AG51" s="437"/>
      <c r="AH51" s="438"/>
      <c r="AI51" s="438"/>
      <c r="AJ51" s="438"/>
      <c r="AK51" s="439"/>
      <c r="AL51" s="276">
        <f t="shared" si="44"/>
        <v>0</v>
      </c>
      <c r="AM51" s="205">
        <f t="shared" si="45"/>
        <v>0</v>
      </c>
      <c r="AN51" s="210"/>
      <c r="AO51" s="208"/>
      <c r="AP51" s="209"/>
      <c r="AQ51" s="209"/>
      <c r="AR51" s="209"/>
      <c r="AS51" s="207"/>
      <c r="AT51" s="277">
        <f t="shared" si="46"/>
        <v>0</v>
      </c>
      <c r="AU51" s="205">
        <f t="shared" si="47"/>
        <v>0</v>
      </c>
      <c r="AV51" s="210"/>
      <c r="AW51" s="440"/>
      <c r="AX51" s="435"/>
      <c r="AY51" s="435"/>
      <c r="AZ51" s="435"/>
      <c r="BA51" s="436"/>
      <c r="BB51" s="213">
        <f t="shared" si="48"/>
        <v>0</v>
      </c>
      <c r="BC51" s="205">
        <f t="shared" si="49"/>
        <v>0</v>
      </c>
      <c r="BD51" s="211">
        <f t="shared" si="50"/>
        <v>0</v>
      </c>
      <c r="BE51" s="211">
        <f t="shared" si="51"/>
        <v>0</v>
      </c>
      <c r="BF51" s="211">
        <f t="shared" si="52"/>
        <v>0</v>
      </c>
      <c r="BG51" s="211">
        <f t="shared" si="53"/>
        <v>0</v>
      </c>
      <c r="BH51" s="211">
        <f t="shared" si="54"/>
        <v>0</v>
      </c>
      <c r="BI51" s="212">
        <f t="shared" si="55"/>
        <v>0</v>
      </c>
      <c r="BJ51" s="213">
        <f t="shared" si="56"/>
        <v>0</v>
      </c>
      <c r="BK51" s="205">
        <f t="shared" si="57"/>
        <v>0</v>
      </c>
      <c r="BL51" s="211">
        <f t="shared" si="58"/>
        <v>0</v>
      </c>
      <c r="BM51" s="211">
        <f t="shared" si="59"/>
        <v>0</v>
      </c>
      <c r="BN51" s="211">
        <f t="shared" si="60"/>
        <v>0</v>
      </c>
      <c r="BO51" s="211">
        <f t="shared" si="61"/>
        <v>0</v>
      </c>
      <c r="BP51" s="211">
        <f t="shared" si="62"/>
        <v>0</v>
      </c>
      <c r="BQ51" s="212">
        <f t="shared" si="63"/>
        <v>0</v>
      </c>
      <c r="BR51" s="213">
        <f t="shared" si="64"/>
        <v>0</v>
      </c>
      <c r="BS51" s="69"/>
      <c r="BU51" s="1"/>
    </row>
    <row r="52" spans="1:76" ht="33.950000000000003" customHeight="1" x14ac:dyDescent="0.25">
      <c r="A52" s="335" t="s">
        <v>36</v>
      </c>
      <c r="B52" s="327" t="s">
        <v>43</v>
      </c>
      <c r="C52" s="327" t="s">
        <v>96</v>
      </c>
      <c r="D52" s="320" t="s">
        <v>50</v>
      </c>
      <c r="E52" s="319" t="s">
        <v>208</v>
      </c>
      <c r="F52" s="341" t="s">
        <v>15</v>
      </c>
      <c r="G52" s="60">
        <f t="shared" si="37"/>
        <v>0</v>
      </c>
      <c r="H52" s="61"/>
      <c r="I52" s="414"/>
      <c r="J52" s="415"/>
      <c r="K52" s="415"/>
      <c r="L52" s="415"/>
      <c r="M52" s="431"/>
      <c r="N52" s="68">
        <f t="shared" si="38"/>
        <v>0</v>
      </c>
      <c r="O52" s="60">
        <f t="shared" si="39"/>
        <v>0</v>
      </c>
      <c r="P52" s="62"/>
      <c r="Q52" s="63"/>
      <c r="R52" s="64"/>
      <c r="S52" s="64"/>
      <c r="T52" s="64"/>
      <c r="U52" s="62"/>
      <c r="V52" s="267">
        <f t="shared" si="40"/>
        <v>0</v>
      </c>
      <c r="W52" s="60">
        <f t="shared" si="41"/>
        <v>0</v>
      </c>
      <c r="X52" s="65"/>
      <c r="Y52" s="421"/>
      <c r="Z52" s="422"/>
      <c r="AA52" s="422"/>
      <c r="AB52" s="422"/>
      <c r="AC52" s="423"/>
      <c r="AD52" s="68">
        <f t="shared" si="42"/>
        <v>0</v>
      </c>
      <c r="AE52" s="60">
        <f t="shared" si="43"/>
        <v>0</v>
      </c>
      <c r="AF52" s="65"/>
      <c r="AG52" s="421"/>
      <c r="AH52" s="422"/>
      <c r="AI52" s="422"/>
      <c r="AJ52" s="422"/>
      <c r="AK52" s="423"/>
      <c r="AL52" s="267">
        <f t="shared" si="44"/>
        <v>0</v>
      </c>
      <c r="AM52" s="60">
        <f t="shared" si="45"/>
        <v>0</v>
      </c>
      <c r="AN52" s="65"/>
      <c r="AO52" s="63"/>
      <c r="AP52" s="64"/>
      <c r="AQ52" s="64"/>
      <c r="AR52" s="64"/>
      <c r="AS52" s="62"/>
      <c r="AT52" s="268">
        <f t="shared" si="46"/>
        <v>0</v>
      </c>
      <c r="AU52" s="60">
        <f t="shared" si="47"/>
        <v>0</v>
      </c>
      <c r="AV52" s="65"/>
      <c r="AW52" s="430"/>
      <c r="AX52" s="415"/>
      <c r="AY52" s="415"/>
      <c r="AZ52" s="415"/>
      <c r="BA52" s="431"/>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3" t="s">
        <v>36</v>
      </c>
      <c r="B53" s="324" t="s">
        <v>43</v>
      </c>
      <c r="C53" s="324" t="s">
        <v>96</v>
      </c>
      <c r="D53" s="339" t="s">
        <v>49</v>
      </c>
      <c r="E53" s="379" t="s">
        <v>199</v>
      </c>
      <c r="F53" s="342" t="s">
        <v>15</v>
      </c>
      <c r="G53" s="60">
        <f t="shared" ref="G53" si="292">H53+N53</f>
        <v>0</v>
      </c>
      <c r="H53" s="61"/>
      <c r="I53" s="414"/>
      <c r="J53" s="415"/>
      <c r="K53" s="415"/>
      <c r="L53" s="415"/>
      <c r="M53" s="431"/>
      <c r="N53" s="68">
        <f t="shared" ref="N53" si="293">SUM(I53:M53)</f>
        <v>0</v>
      </c>
      <c r="O53" s="60">
        <f t="shared" ref="O53" si="294">P53+V53</f>
        <v>0</v>
      </c>
      <c r="P53" s="62"/>
      <c r="Q53" s="63"/>
      <c r="R53" s="64"/>
      <c r="S53" s="64"/>
      <c r="T53" s="64"/>
      <c r="U53" s="62"/>
      <c r="V53" s="267">
        <f t="shared" ref="V53" si="295">SUM(Q53:U53)</f>
        <v>0</v>
      </c>
      <c r="W53" s="60">
        <f t="shared" ref="W53" si="296">X53+AD53</f>
        <v>0</v>
      </c>
      <c r="X53" s="65"/>
      <c r="Y53" s="421"/>
      <c r="Z53" s="422"/>
      <c r="AA53" s="422"/>
      <c r="AB53" s="422"/>
      <c r="AC53" s="423"/>
      <c r="AD53" s="68">
        <f t="shared" ref="AD53" si="297">SUM(Y53:AC53)</f>
        <v>0</v>
      </c>
      <c r="AE53" s="60">
        <f t="shared" ref="AE53" si="298">AF53+AL53</f>
        <v>0</v>
      </c>
      <c r="AF53" s="65"/>
      <c r="AG53" s="421"/>
      <c r="AH53" s="422"/>
      <c r="AI53" s="422"/>
      <c r="AJ53" s="422"/>
      <c r="AK53" s="423"/>
      <c r="AL53" s="267">
        <f t="shared" ref="AL53" si="299">SUM(AG53:AK53)</f>
        <v>0</v>
      </c>
      <c r="AM53" s="60">
        <f t="shared" ref="AM53" si="300">AN53+AT53</f>
        <v>0</v>
      </c>
      <c r="AN53" s="65"/>
      <c r="AO53" s="63"/>
      <c r="AP53" s="64"/>
      <c r="AQ53" s="64"/>
      <c r="AR53" s="64"/>
      <c r="AS53" s="62"/>
      <c r="AT53" s="268">
        <f t="shared" ref="AT53" si="301">SUM(AO53:AS53)</f>
        <v>0</v>
      </c>
      <c r="AU53" s="60">
        <f t="shared" ref="AU53" si="302">AV53+BB53</f>
        <v>0</v>
      </c>
      <c r="AV53" s="65"/>
      <c r="AW53" s="430"/>
      <c r="AX53" s="415"/>
      <c r="AY53" s="415"/>
      <c r="AZ53" s="415"/>
      <c r="BA53" s="431"/>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3" t="s">
        <v>36</v>
      </c>
      <c r="B54" s="324" t="s">
        <v>43</v>
      </c>
      <c r="C54" s="324" t="s">
        <v>96</v>
      </c>
      <c r="D54" s="339" t="s">
        <v>83</v>
      </c>
      <c r="E54" s="319" t="s">
        <v>190</v>
      </c>
      <c r="F54" s="342" t="s">
        <v>15</v>
      </c>
      <c r="G54" s="60">
        <f t="shared" si="37"/>
        <v>0</v>
      </c>
      <c r="H54" s="61"/>
      <c r="I54" s="414"/>
      <c r="J54" s="415"/>
      <c r="K54" s="415"/>
      <c r="L54" s="415"/>
      <c r="M54" s="431"/>
      <c r="N54" s="68">
        <f t="shared" si="38"/>
        <v>0</v>
      </c>
      <c r="O54" s="60">
        <f t="shared" si="39"/>
        <v>0</v>
      </c>
      <c r="P54" s="62"/>
      <c r="Q54" s="63"/>
      <c r="R54" s="64"/>
      <c r="S54" s="64"/>
      <c r="T54" s="64"/>
      <c r="U54" s="62"/>
      <c r="V54" s="267">
        <f t="shared" si="40"/>
        <v>0</v>
      </c>
      <c r="W54" s="60">
        <f t="shared" si="41"/>
        <v>0</v>
      </c>
      <c r="X54" s="65"/>
      <c r="Y54" s="421"/>
      <c r="Z54" s="422"/>
      <c r="AA54" s="422"/>
      <c r="AB54" s="422"/>
      <c r="AC54" s="423"/>
      <c r="AD54" s="68">
        <f t="shared" si="42"/>
        <v>0</v>
      </c>
      <c r="AE54" s="60">
        <f t="shared" si="43"/>
        <v>0</v>
      </c>
      <c r="AF54" s="65"/>
      <c r="AG54" s="421"/>
      <c r="AH54" s="422"/>
      <c r="AI54" s="422"/>
      <c r="AJ54" s="422"/>
      <c r="AK54" s="423"/>
      <c r="AL54" s="267">
        <f t="shared" si="44"/>
        <v>0</v>
      </c>
      <c r="AM54" s="60">
        <f t="shared" si="45"/>
        <v>0</v>
      </c>
      <c r="AN54" s="65"/>
      <c r="AO54" s="63"/>
      <c r="AP54" s="64"/>
      <c r="AQ54" s="64"/>
      <c r="AR54" s="64"/>
      <c r="AS54" s="62"/>
      <c r="AT54" s="268">
        <f t="shared" si="46"/>
        <v>0</v>
      </c>
      <c r="AU54" s="60">
        <f t="shared" si="47"/>
        <v>0</v>
      </c>
      <c r="AV54" s="65"/>
      <c r="AW54" s="430"/>
      <c r="AX54" s="415"/>
      <c r="AY54" s="415"/>
      <c r="AZ54" s="415"/>
      <c r="BA54" s="431"/>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3" t="s">
        <v>36</v>
      </c>
      <c r="B55" s="324" t="s">
        <v>43</v>
      </c>
      <c r="C55" s="324" t="s">
        <v>96</v>
      </c>
      <c r="D55" s="343" t="s">
        <v>209</v>
      </c>
      <c r="E55" s="380" t="s">
        <v>210</v>
      </c>
      <c r="F55" s="342" t="s">
        <v>15</v>
      </c>
      <c r="G55" s="195">
        <f t="shared" si="37"/>
        <v>0</v>
      </c>
      <c r="H55" s="196"/>
      <c r="I55" s="416"/>
      <c r="J55" s="417"/>
      <c r="K55" s="417"/>
      <c r="L55" s="417"/>
      <c r="M55" s="433"/>
      <c r="N55" s="203">
        <f t="shared" si="38"/>
        <v>0</v>
      </c>
      <c r="O55" s="195">
        <f t="shared" si="39"/>
        <v>0</v>
      </c>
      <c r="P55" s="197"/>
      <c r="Q55" s="198"/>
      <c r="R55" s="199"/>
      <c r="S55" s="199"/>
      <c r="T55" s="199"/>
      <c r="U55" s="197"/>
      <c r="V55" s="269">
        <f t="shared" si="40"/>
        <v>0</v>
      </c>
      <c r="W55" s="195">
        <f t="shared" si="41"/>
        <v>0</v>
      </c>
      <c r="X55" s="200"/>
      <c r="Y55" s="424"/>
      <c r="Z55" s="425"/>
      <c r="AA55" s="425"/>
      <c r="AB55" s="425"/>
      <c r="AC55" s="426"/>
      <c r="AD55" s="203">
        <f t="shared" si="42"/>
        <v>0</v>
      </c>
      <c r="AE55" s="195">
        <f t="shared" si="43"/>
        <v>0</v>
      </c>
      <c r="AF55" s="200"/>
      <c r="AG55" s="424"/>
      <c r="AH55" s="425"/>
      <c r="AI55" s="425"/>
      <c r="AJ55" s="425"/>
      <c r="AK55" s="426"/>
      <c r="AL55" s="269">
        <f t="shared" si="44"/>
        <v>0</v>
      </c>
      <c r="AM55" s="195">
        <f t="shared" si="45"/>
        <v>0</v>
      </c>
      <c r="AN55" s="200"/>
      <c r="AO55" s="198"/>
      <c r="AP55" s="199"/>
      <c r="AQ55" s="199"/>
      <c r="AR55" s="199"/>
      <c r="AS55" s="197"/>
      <c r="AT55" s="270">
        <f t="shared" si="46"/>
        <v>0</v>
      </c>
      <c r="AU55" s="195">
        <f t="shared" si="47"/>
        <v>0</v>
      </c>
      <c r="AV55" s="200"/>
      <c r="AW55" s="432"/>
      <c r="AX55" s="417"/>
      <c r="AY55" s="417"/>
      <c r="AZ55" s="417"/>
      <c r="BA55" s="433"/>
      <c r="BB55" s="203">
        <f t="shared" si="48"/>
        <v>0</v>
      </c>
      <c r="BC55" s="195">
        <f t="shared" si="49"/>
        <v>0</v>
      </c>
      <c r="BD55" s="201">
        <f t="shared" si="50"/>
        <v>0</v>
      </c>
      <c r="BE55" s="201">
        <f t="shared" si="51"/>
        <v>0</v>
      </c>
      <c r="BF55" s="201">
        <f t="shared" si="52"/>
        <v>0</v>
      </c>
      <c r="BG55" s="201">
        <f t="shared" si="53"/>
        <v>0</v>
      </c>
      <c r="BH55" s="201">
        <f t="shared" si="54"/>
        <v>0</v>
      </c>
      <c r="BI55" s="202">
        <f t="shared" si="55"/>
        <v>0</v>
      </c>
      <c r="BJ55" s="203">
        <f t="shared" si="56"/>
        <v>0</v>
      </c>
      <c r="BK55" s="195">
        <f t="shared" si="57"/>
        <v>0</v>
      </c>
      <c r="BL55" s="201">
        <f t="shared" si="58"/>
        <v>0</v>
      </c>
      <c r="BM55" s="201">
        <f t="shared" si="59"/>
        <v>0</v>
      </c>
      <c r="BN55" s="201">
        <f t="shared" si="60"/>
        <v>0</v>
      </c>
      <c r="BO55" s="201">
        <f t="shared" si="61"/>
        <v>0</v>
      </c>
      <c r="BP55" s="201">
        <f t="shared" si="62"/>
        <v>0</v>
      </c>
      <c r="BQ55" s="202">
        <f t="shared" si="63"/>
        <v>0</v>
      </c>
      <c r="BR55" s="203">
        <f t="shared" si="64"/>
        <v>0</v>
      </c>
      <c r="BS55" s="69"/>
      <c r="BU55" s="1">
        <f>BC55+BK55</f>
        <v>0</v>
      </c>
      <c r="BV55" s="1">
        <f t="shared" ref="BV55:BV72" si="320">SUM(BJ55,BR55)</f>
        <v>0</v>
      </c>
    </row>
    <row r="56" spans="1:76" ht="36" customHeight="1" thickBot="1" x14ac:dyDescent="0.3">
      <c r="A56" s="459"/>
      <c r="B56" s="460"/>
      <c r="C56" s="460"/>
      <c r="D56" s="460"/>
      <c r="E56" s="460"/>
      <c r="F56" s="461"/>
      <c r="G56" s="214">
        <f t="shared" si="37"/>
        <v>0</v>
      </c>
      <c r="H56" s="271">
        <f t="shared" ref="H56:M56" si="321">SUM(H51:H55)</f>
        <v>0</v>
      </c>
      <c r="I56" s="272">
        <f t="shared" si="321"/>
        <v>0</v>
      </c>
      <c r="J56" s="273">
        <f t="shared" si="321"/>
        <v>0</v>
      </c>
      <c r="K56" s="273">
        <f t="shared" si="321"/>
        <v>0</v>
      </c>
      <c r="L56" s="273">
        <f t="shared" si="321"/>
        <v>0</v>
      </c>
      <c r="M56" s="271">
        <f t="shared" si="321"/>
        <v>0</v>
      </c>
      <c r="N56" s="204">
        <f t="shared" si="38"/>
        <v>0</v>
      </c>
      <c r="O56" s="214">
        <f t="shared" si="39"/>
        <v>0</v>
      </c>
      <c r="P56" s="271">
        <f t="shared" ref="P56:U56" si="322">SUM(P51:P55)</f>
        <v>0</v>
      </c>
      <c r="Q56" s="272">
        <f t="shared" si="322"/>
        <v>0</v>
      </c>
      <c r="R56" s="273">
        <f t="shared" si="322"/>
        <v>0</v>
      </c>
      <c r="S56" s="273">
        <f t="shared" si="322"/>
        <v>0</v>
      </c>
      <c r="T56" s="273">
        <f t="shared" si="322"/>
        <v>0</v>
      </c>
      <c r="U56" s="271">
        <f t="shared" si="322"/>
        <v>0</v>
      </c>
      <c r="V56" s="274">
        <f t="shared" si="40"/>
        <v>0</v>
      </c>
      <c r="W56" s="214">
        <f t="shared" si="41"/>
        <v>0</v>
      </c>
      <c r="X56" s="271">
        <f t="shared" ref="X56:AC56" si="323">SUM(X51:X55)</f>
        <v>0</v>
      </c>
      <c r="Y56" s="272">
        <f t="shared" si="323"/>
        <v>0</v>
      </c>
      <c r="Z56" s="273">
        <f t="shared" si="323"/>
        <v>0</v>
      </c>
      <c r="AA56" s="273">
        <f t="shared" si="323"/>
        <v>0</v>
      </c>
      <c r="AB56" s="273">
        <f t="shared" si="323"/>
        <v>0</v>
      </c>
      <c r="AC56" s="271">
        <f t="shared" si="323"/>
        <v>0</v>
      </c>
      <c r="AD56" s="204">
        <f t="shared" si="42"/>
        <v>0</v>
      </c>
      <c r="AE56" s="214">
        <f t="shared" si="43"/>
        <v>0</v>
      </c>
      <c r="AF56" s="271">
        <f t="shared" ref="AF56:AK56" si="324">SUM(AF51:AF55)</f>
        <v>0</v>
      </c>
      <c r="AG56" s="272">
        <f t="shared" si="324"/>
        <v>0</v>
      </c>
      <c r="AH56" s="273">
        <f t="shared" si="324"/>
        <v>0</v>
      </c>
      <c r="AI56" s="273">
        <f t="shared" si="324"/>
        <v>0</v>
      </c>
      <c r="AJ56" s="273">
        <f t="shared" si="324"/>
        <v>0</v>
      </c>
      <c r="AK56" s="271">
        <f t="shared" si="324"/>
        <v>0</v>
      </c>
      <c r="AL56" s="274">
        <f t="shared" si="44"/>
        <v>0</v>
      </c>
      <c r="AM56" s="214">
        <f t="shared" si="45"/>
        <v>0</v>
      </c>
      <c r="AN56" s="271">
        <f t="shared" ref="AN56:AS56" si="325">SUM(AN51:AN55)</f>
        <v>0</v>
      </c>
      <c r="AO56" s="272">
        <f t="shared" si="325"/>
        <v>0</v>
      </c>
      <c r="AP56" s="273">
        <f t="shared" si="325"/>
        <v>0</v>
      </c>
      <c r="AQ56" s="273">
        <f t="shared" si="325"/>
        <v>0</v>
      </c>
      <c r="AR56" s="273">
        <f t="shared" si="325"/>
        <v>0</v>
      </c>
      <c r="AS56" s="271">
        <f t="shared" si="325"/>
        <v>0</v>
      </c>
      <c r="AT56" s="275">
        <f t="shared" si="46"/>
        <v>0</v>
      </c>
      <c r="AU56" s="214">
        <f t="shared" si="47"/>
        <v>0</v>
      </c>
      <c r="AV56" s="271">
        <f t="shared" ref="AV56:BA56" si="326">SUM(AV51:AV55)</f>
        <v>0</v>
      </c>
      <c r="AW56" s="272">
        <f t="shared" si="326"/>
        <v>0</v>
      </c>
      <c r="AX56" s="273">
        <f t="shared" si="326"/>
        <v>0</v>
      </c>
      <c r="AY56" s="273">
        <f t="shared" si="326"/>
        <v>0</v>
      </c>
      <c r="AZ56" s="273">
        <f t="shared" si="326"/>
        <v>0</v>
      </c>
      <c r="BA56" s="271">
        <f t="shared" si="326"/>
        <v>0</v>
      </c>
      <c r="BB56" s="204">
        <f t="shared" si="48"/>
        <v>0</v>
      </c>
      <c r="BC56" s="214">
        <f t="shared" si="49"/>
        <v>0</v>
      </c>
      <c r="BD56" s="215">
        <f t="shared" si="50"/>
        <v>0</v>
      </c>
      <c r="BE56" s="215">
        <f t="shared" si="51"/>
        <v>0</v>
      </c>
      <c r="BF56" s="215">
        <f t="shared" si="52"/>
        <v>0</v>
      </c>
      <c r="BG56" s="215">
        <f t="shared" si="53"/>
        <v>0</v>
      </c>
      <c r="BH56" s="215">
        <f t="shared" si="54"/>
        <v>0</v>
      </c>
      <c r="BI56" s="216">
        <f t="shared" si="55"/>
        <v>0</v>
      </c>
      <c r="BJ56" s="204">
        <f t="shared" si="56"/>
        <v>0</v>
      </c>
      <c r="BK56" s="214">
        <f t="shared" si="57"/>
        <v>0</v>
      </c>
      <c r="BL56" s="215">
        <f t="shared" si="58"/>
        <v>0</v>
      </c>
      <c r="BM56" s="215">
        <f t="shared" si="59"/>
        <v>0</v>
      </c>
      <c r="BN56" s="215">
        <f t="shared" si="60"/>
        <v>0</v>
      </c>
      <c r="BO56" s="215">
        <f t="shared" si="61"/>
        <v>0</v>
      </c>
      <c r="BP56" s="215">
        <f t="shared" si="62"/>
        <v>0</v>
      </c>
      <c r="BQ56" s="216">
        <f t="shared" si="63"/>
        <v>0</v>
      </c>
      <c r="BR56" s="204">
        <f t="shared" si="64"/>
        <v>0</v>
      </c>
      <c r="BS56" s="69"/>
      <c r="BU56" s="1">
        <f>BC56+BK56</f>
        <v>0</v>
      </c>
      <c r="BV56" s="1">
        <f t="shared" si="320"/>
        <v>0</v>
      </c>
    </row>
    <row r="57" spans="1:76" ht="36" customHeight="1" x14ac:dyDescent="0.25">
      <c r="A57" s="314" t="s">
        <v>36</v>
      </c>
      <c r="B57" s="315" t="s">
        <v>44</v>
      </c>
      <c r="C57" s="315" t="s">
        <v>108</v>
      </c>
      <c r="D57" s="316" t="s">
        <v>107</v>
      </c>
      <c r="E57" s="317">
        <v>3000000000</v>
      </c>
      <c r="F57" s="318" t="s">
        <v>15</v>
      </c>
      <c r="G57" s="205">
        <f t="shared" si="37"/>
        <v>0</v>
      </c>
      <c r="H57" s="206"/>
      <c r="I57" s="434"/>
      <c r="J57" s="435"/>
      <c r="K57" s="435"/>
      <c r="L57" s="435"/>
      <c r="M57" s="436"/>
      <c r="N57" s="213">
        <f t="shared" si="38"/>
        <v>0</v>
      </c>
      <c r="O57" s="205">
        <f t="shared" si="39"/>
        <v>0</v>
      </c>
      <c r="P57" s="207"/>
      <c r="Q57" s="208"/>
      <c r="R57" s="209"/>
      <c r="S57" s="209"/>
      <c r="T57" s="209"/>
      <c r="U57" s="207"/>
      <c r="V57" s="276">
        <f t="shared" si="40"/>
        <v>0</v>
      </c>
      <c r="W57" s="205">
        <f t="shared" si="41"/>
        <v>0</v>
      </c>
      <c r="X57" s="210"/>
      <c r="Y57" s="437"/>
      <c r="Z57" s="438"/>
      <c r="AA57" s="438"/>
      <c r="AB57" s="438"/>
      <c r="AC57" s="439"/>
      <c r="AD57" s="213">
        <f t="shared" si="42"/>
        <v>0</v>
      </c>
      <c r="AE57" s="205">
        <f t="shared" si="43"/>
        <v>0</v>
      </c>
      <c r="AF57" s="210"/>
      <c r="AG57" s="437"/>
      <c r="AH57" s="438"/>
      <c r="AI57" s="438"/>
      <c r="AJ57" s="438"/>
      <c r="AK57" s="439"/>
      <c r="AL57" s="276">
        <f t="shared" si="44"/>
        <v>0</v>
      </c>
      <c r="AM57" s="205">
        <f t="shared" si="45"/>
        <v>0</v>
      </c>
      <c r="AN57" s="210"/>
      <c r="AO57" s="208"/>
      <c r="AP57" s="209"/>
      <c r="AQ57" s="209"/>
      <c r="AR57" s="209"/>
      <c r="AS57" s="207"/>
      <c r="AT57" s="277">
        <f t="shared" si="46"/>
        <v>0</v>
      </c>
      <c r="AU57" s="205">
        <f t="shared" si="47"/>
        <v>0</v>
      </c>
      <c r="AV57" s="210"/>
      <c r="AW57" s="440"/>
      <c r="AX57" s="435"/>
      <c r="AY57" s="435"/>
      <c r="AZ57" s="435"/>
      <c r="BA57" s="436"/>
      <c r="BB57" s="213">
        <f t="shared" si="48"/>
        <v>0</v>
      </c>
      <c r="BC57" s="205">
        <f t="shared" si="49"/>
        <v>0</v>
      </c>
      <c r="BD57" s="211">
        <f t="shared" si="50"/>
        <v>0</v>
      </c>
      <c r="BE57" s="211">
        <f t="shared" si="51"/>
        <v>0</v>
      </c>
      <c r="BF57" s="211">
        <f t="shared" si="52"/>
        <v>0</v>
      </c>
      <c r="BG57" s="211">
        <f t="shared" si="53"/>
        <v>0</v>
      </c>
      <c r="BH57" s="211">
        <f t="shared" si="54"/>
        <v>0</v>
      </c>
      <c r="BI57" s="212">
        <f t="shared" si="55"/>
        <v>0</v>
      </c>
      <c r="BJ57" s="213">
        <f t="shared" si="56"/>
        <v>0</v>
      </c>
      <c r="BK57" s="205">
        <f t="shared" si="57"/>
        <v>0</v>
      </c>
      <c r="BL57" s="211">
        <f t="shared" si="58"/>
        <v>0</v>
      </c>
      <c r="BM57" s="211">
        <f t="shared" si="59"/>
        <v>0</v>
      </c>
      <c r="BN57" s="211">
        <f t="shared" si="60"/>
        <v>0</v>
      </c>
      <c r="BO57" s="211">
        <f t="shared" si="61"/>
        <v>0</v>
      </c>
      <c r="BP57" s="211">
        <f t="shared" si="62"/>
        <v>0</v>
      </c>
      <c r="BQ57" s="212">
        <f t="shared" si="63"/>
        <v>0</v>
      </c>
      <c r="BR57" s="213">
        <f t="shared" si="64"/>
        <v>0</v>
      </c>
      <c r="BS57" s="69"/>
      <c r="BU57" s="1">
        <f t="shared" ref="BU57:BU58" si="327">BC57+BK57</f>
        <v>0</v>
      </c>
      <c r="BV57" s="1">
        <f t="shared" si="320"/>
        <v>0</v>
      </c>
    </row>
    <row r="58" spans="1:76" ht="36" customHeight="1" x14ac:dyDescent="0.25">
      <c r="A58" s="335" t="s">
        <v>36</v>
      </c>
      <c r="B58" s="327" t="s">
        <v>44</v>
      </c>
      <c r="C58" s="327" t="s">
        <v>108</v>
      </c>
      <c r="D58" s="320" t="s">
        <v>50</v>
      </c>
      <c r="E58" s="319" t="s">
        <v>208</v>
      </c>
      <c r="F58" s="321" t="s">
        <v>15</v>
      </c>
      <c r="G58" s="60">
        <f t="shared" si="37"/>
        <v>0</v>
      </c>
      <c r="H58" s="61"/>
      <c r="I58" s="414"/>
      <c r="J58" s="415"/>
      <c r="K58" s="415"/>
      <c r="L58" s="415"/>
      <c r="M58" s="431"/>
      <c r="N58" s="68">
        <f t="shared" si="38"/>
        <v>0</v>
      </c>
      <c r="O58" s="60">
        <f t="shared" si="39"/>
        <v>0</v>
      </c>
      <c r="P58" s="62"/>
      <c r="Q58" s="63"/>
      <c r="R58" s="64"/>
      <c r="S58" s="64"/>
      <c r="T58" s="64"/>
      <c r="U58" s="62"/>
      <c r="V58" s="267">
        <f t="shared" si="40"/>
        <v>0</v>
      </c>
      <c r="W58" s="60">
        <f t="shared" si="41"/>
        <v>0</v>
      </c>
      <c r="X58" s="65"/>
      <c r="Y58" s="421"/>
      <c r="Z58" s="422"/>
      <c r="AA58" s="422"/>
      <c r="AB58" s="422"/>
      <c r="AC58" s="423"/>
      <c r="AD58" s="68">
        <f t="shared" si="42"/>
        <v>0</v>
      </c>
      <c r="AE58" s="60">
        <f t="shared" si="43"/>
        <v>0</v>
      </c>
      <c r="AF58" s="65"/>
      <c r="AG58" s="421"/>
      <c r="AH58" s="422"/>
      <c r="AI58" s="422"/>
      <c r="AJ58" s="422"/>
      <c r="AK58" s="423"/>
      <c r="AL58" s="267">
        <f t="shared" si="44"/>
        <v>0</v>
      </c>
      <c r="AM58" s="60">
        <f t="shared" si="45"/>
        <v>0</v>
      </c>
      <c r="AN58" s="65"/>
      <c r="AO58" s="63"/>
      <c r="AP58" s="64"/>
      <c r="AQ58" s="64"/>
      <c r="AR58" s="64"/>
      <c r="AS58" s="62"/>
      <c r="AT58" s="268">
        <f t="shared" si="46"/>
        <v>0</v>
      </c>
      <c r="AU58" s="60">
        <f t="shared" si="47"/>
        <v>0</v>
      </c>
      <c r="AV58" s="65"/>
      <c r="AW58" s="430"/>
      <c r="AX58" s="415"/>
      <c r="AY58" s="415"/>
      <c r="AZ58" s="415"/>
      <c r="BA58" s="431"/>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5" t="s">
        <v>36</v>
      </c>
      <c r="B59" s="327" t="s">
        <v>44</v>
      </c>
      <c r="C59" s="327" t="s">
        <v>108</v>
      </c>
      <c r="D59" s="338" t="s">
        <v>140</v>
      </c>
      <c r="E59" s="319" t="s">
        <v>211</v>
      </c>
      <c r="F59" s="321" t="s">
        <v>15</v>
      </c>
      <c r="G59" s="60">
        <f t="shared" si="37"/>
        <v>0</v>
      </c>
      <c r="H59" s="61"/>
      <c r="I59" s="414"/>
      <c r="J59" s="415"/>
      <c r="K59" s="415"/>
      <c r="L59" s="415"/>
      <c r="M59" s="431"/>
      <c r="N59" s="68">
        <f t="shared" si="38"/>
        <v>0</v>
      </c>
      <c r="O59" s="60">
        <f t="shared" si="39"/>
        <v>0</v>
      </c>
      <c r="P59" s="62"/>
      <c r="Q59" s="63"/>
      <c r="R59" s="64"/>
      <c r="S59" s="64"/>
      <c r="T59" s="64"/>
      <c r="U59" s="62"/>
      <c r="V59" s="267">
        <f t="shared" si="40"/>
        <v>0</v>
      </c>
      <c r="W59" s="60">
        <f t="shared" si="41"/>
        <v>0</v>
      </c>
      <c r="X59" s="65"/>
      <c r="Y59" s="421"/>
      <c r="Z59" s="422"/>
      <c r="AA59" s="422"/>
      <c r="AB59" s="422"/>
      <c r="AC59" s="423"/>
      <c r="AD59" s="68">
        <f t="shared" si="42"/>
        <v>0</v>
      </c>
      <c r="AE59" s="60">
        <f t="shared" si="43"/>
        <v>0</v>
      </c>
      <c r="AF59" s="65"/>
      <c r="AG59" s="421"/>
      <c r="AH59" s="422"/>
      <c r="AI59" s="422"/>
      <c r="AJ59" s="422"/>
      <c r="AK59" s="423"/>
      <c r="AL59" s="267">
        <f t="shared" si="44"/>
        <v>0</v>
      </c>
      <c r="AM59" s="60">
        <f t="shared" si="45"/>
        <v>0</v>
      </c>
      <c r="AN59" s="65"/>
      <c r="AO59" s="63"/>
      <c r="AP59" s="64"/>
      <c r="AQ59" s="64"/>
      <c r="AR59" s="64"/>
      <c r="AS59" s="62"/>
      <c r="AT59" s="268">
        <f t="shared" si="46"/>
        <v>0</v>
      </c>
      <c r="AU59" s="60">
        <f t="shared" si="47"/>
        <v>0</v>
      </c>
      <c r="AV59" s="65"/>
      <c r="AW59" s="430"/>
      <c r="AX59" s="415"/>
      <c r="AY59" s="415"/>
      <c r="AZ59" s="415"/>
      <c r="BA59" s="431"/>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3" t="s">
        <v>36</v>
      </c>
      <c r="B60" s="324" t="s">
        <v>44</v>
      </c>
      <c r="C60" s="336" t="s">
        <v>108</v>
      </c>
      <c r="D60" s="325" t="s">
        <v>83</v>
      </c>
      <c r="E60" s="337" t="s">
        <v>190</v>
      </c>
      <c r="F60" s="326" t="s">
        <v>15</v>
      </c>
      <c r="G60" s="195">
        <f t="shared" si="37"/>
        <v>0</v>
      </c>
      <c r="H60" s="196"/>
      <c r="I60" s="416"/>
      <c r="J60" s="417"/>
      <c r="K60" s="417"/>
      <c r="L60" s="417"/>
      <c r="M60" s="433"/>
      <c r="N60" s="203">
        <f t="shared" si="38"/>
        <v>0</v>
      </c>
      <c r="O60" s="195">
        <f t="shared" si="39"/>
        <v>0</v>
      </c>
      <c r="P60" s="197"/>
      <c r="Q60" s="198"/>
      <c r="R60" s="199"/>
      <c r="S60" s="199"/>
      <c r="T60" s="199"/>
      <c r="U60" s="197"/>
      <c r="V60" s="269">
        <f t="shared" si="40"/>
        <v>0</v>
      </c>
      <c r="W60" s="195">
        <f t="shared" si="41"/>
        <v>0</v>
      </c>
      <c r="X60" s="200"/>
      <c r="Y60" s="424"/>
      <c r="Z60" s="425"/>
      <c r="AA60" s="425"/>
      <c r="AB60" s="425"/>
      <c r="AC60" s="426"/>
      <c r="AD60" s="203">
        <f t="shared" si="42"/>
        <v>0</v>
      </c>
      <c r="AE60" s="195">
        <f t="shared" si="43"/>
        <v>0</v>
      </c>
      <c r="AF60" s="200"/>
      <c r="AG60" s="424"/>
      <c r="AH60" s="425"/>
      <c r="AI60" s="425"/>
      <c r="AJ60" s="425"/>
      <c r="AK60" s="426"/>
      <c r="AL60" s="269">
        <f t="shared" si="44"/>
        <v>0</v>
      </c>
      <c r="AM60" s="195">
        <f t="shared" si="45"/>
        <v>0</v>
      </c>
      <c r="AN60" s="200"/>
      <c r="AO60" s="198"/>
      <c r="AP60" s="199"/>
      <c r="AQ60" s="199"/>
      <c r="AR60" s="199"/>
      <c r="AS60" s="197"/>
      <c r="AT60" s="270">
        <f t="shared" si="46"/>
        <v>0</v>
      </c>
      <c r="AU60" s="195">
        <f t="shared" si="47"/>
        <v>0</v>
      </c>
      <c r="AV60" s="200"/>
      <c r="AW60" s="432"/>
      <c r="AX60" s="417"/>
      <c r="AY60" s="417"/>
      <c r="AZ60" s="417"/>
      <c r="BA60" s="433"/>
      <c r="BB60" s="203">
        <f t="shared" si="48"/>
        <v>0</v>
      </c>
      <c r="BC60" s="195">
        <f t="shared" si="49"/>
        <v>0</v>
      </c>
      <c r="BD60" s="201">
        <f t="shared" si="50"/>
        <v>0</v>
      </c>
      <c r="BE60" s="201">
        <f t="shared" si="51"/>
        <v>0</v>
      </c>
      <c r="BF60" s="201">
        <f t="shared" si="52"/>
        <v>0</v>
      </c>
      <c r="BG60" s="201">
        <f t="shared" si="53"/>
        <v>0</v>
      </c>
      <c r="BH60" s="201">
        <f t="shared" si="54"/>
        <v>0</v>
      </c>
      <c r="BI60" s="202">
        <f t="shared" si="55"/>
        <v>0</v>
      </c>
      <c r="BJ60" s="203">
        <f t="shared" si="56"/>
        <v>0</v>
      </c>
      <c r="BK60" s="195">
        <f t="shared" si="57"/>
        <v>0</v>
      </c>
      <c r="BL60" s="201">
        <f t="shared" si="58"/>
        <v>0</v>
      </c>
      <c r="BM60" s="201">
        <f t="shared" si="59"/>
        <v>0</v>
      </c>
      <c r="BN60" s="201">
        <f t="shared" si="60"/>
        <v>0</v>
      </c>
      <c r="BO60" s="201">
        <f t="shared" si="61"/>
        <v>0</v>
      </c>
      <c r="BP60" s="201">
        <f t="shared" si="62"/>
        <v>0</v>
      </c>
      <c r="BQ60" s="202">
        <f t="shared" si="63"/>
        <v>0</v>
      </c>
      <c r="BR60" s="203">
        <f t="shared" si="64"/>
        <v>0</v>
      </c>
      <c r="BS60" s="69"/>
      <c r="BU60" s="1">
        <f t="shared" ref="BU60:BU124" si="328">BC60+BK60</f>
        <v>0</v>
      </c>
      <c r="BV60" s="1">
        <f t="shared" si="320"/>
        <v>0</v>
      </c>
    </row>
    <row r="61" spans="1:76" ht="36" customHeight="1" thickBot="1" x14ac:dyDescent="0.3">
      <c r="A61" s="459"/>
      <c r="B61" s="460"/>
      <c r="C61" s="460"/>
      <c r="D61" s="460"/>
      <c r="E61" s="460"/>
      <c r="F61" s="461"/>
      <c r="G61" s="214">
        <f t="shared" ref="G61" si="329">H61+N61</f>
        <v>0</v>
      </c>
      <c r="H61" s="271">
        <f>SUM(H57:H60)</f>
        <v>0</v>
      </c>
      <c r="I61" s="272">
        <f t="shared" ref="I61" si="330">SUM(I57:I60)</f>
        <v>0</v>
      </c>
      <c r="J61" s="273">
        <f>SUM(J57:J60)</f>
        <v>0</v>
      </c>
      <c r="K61" s="273">
        <f t="shared" ref="K61" si="331">SUM(K57:K60)</f>
        <v>0</v>
      </c>
      <c r="L61" s="273">
        <f t="shared" ref="L61" si="332">SUM(L57:L60)</f>
        <v>0</v>
      </c>
      <c r="M61" s="271">
        <f t="shared" ref="M61" si="333">SUM(M57:M60)</f>
        <v>0</v>
      </c>
      <c r="N61" s="204">
        <f t="shared" ref="N61" si="334">SUM(I61:M61)</f>
        <v>0</v>
      </c>
      <c r="O61" s="214">
        <f t="shared" ref="O61" si="335">P61+V61</f>
        <v>0</v>
      </c>
      <c r="P61" s="271">
        <f>SUM(P57:P60)</f>
        <v>0</v>
      </c>
      <c r="Q61" s="272">
        <f>SUM(Q57:Q60)</f>
        <v>0</v>
      </c>
      <c r="R61" s="273">
        <f>SUM(R57:R60)</f>
        <v>0</v>
      </c>
      <c r="S61" s="273">
        <f t="shared" ref="S61" si="336">SUM(S57:S60)</f>
        <v>0</v>
      </c>
      <c r="T61" s="273">
        <f t="shared" ref="T61" si="337">SUM(T57:T60)</f>
        <v>0</v>
      </c>
      <c r="U61" s="271">
        <f t="shared" ref="U61" si="338">SUM(U57:U60)</f>
        <v>0</v>
      </c>
      <c r="V61" s="274">
        <f t="shared" ref="V61" si="339">SUM(Q61:U61)</f>
        <v>0</v>
      </c>
      <c r="W61" s="214">
        <f t="shared" ref="W61" si="340">X61+AD61</f>
        <v>0</v>
      </c>
      <c r="X61" s="271">
        <f>SUM(X57:X60)</f>
        <v>0</v>
      </c>
      <c r="Y61" s="272">
        <f t="shared" ref="Y61" si="341">SUM(Y57:Y60)</f>
        <v>0</v>
      </c>
      <c r="Z61" s="273">
        <f>SUM(Z57:Z60)</f>
        <v>0</v>
      </c>
      <c r="AA61" s="273">
        <f>SUM(AA57:AA60)</f>
        <v>0</v>
      </c>
      <c r="AB61" s="273">
        <f t="shared" ref="AB61" si="342">SUM(AB57:AB60)</f>
        <v>0</v>
      </c>
      <c r="AC61" s="271">
        <f t="shared" ref="AC61" si="343">SUM(AC57:AC60)</f>
        <v>0</v>
      </c>
      <c r="AD61" s="204">
        <f t="shared" ref="AD61" si="344">SUM(Y61:AC61)</f>
        <v>0</v>
      </c>
      <c r="AE61" s="214">
        <f t="shared" ref="AE61" si="345">AF61+AL61</f>
        <v>0</v>
      </c>
      <c r="AF61" s="271">
        <f>SUM(AF57:AF60)</f>
        <v>0</v>
      </c>
      <c r="AG61" s="272">
        <f t="shared" ref="AG61" si="346">SUM(AG57:AG60)</f>
        <v>0</v>
      </c>
      <c r="AH61" s="273">
        <f>SUM(AH57:AH60)</f>
        <v>0</v>
      </c>
      <c r="AI61" s="273">
        <f>SUM(AI57:AI60)</f>
        <v>0</v>
      </c>
      <c r="AJ61" s="273">
        <f>SUM(AJ57:AJ60)</f>
        <v>0</v>
      </c>
      <c r="AK61" s="271">
        <f t="shared" ref="AK61" si="347">SUM(AK57:AK60)</f>
        <v>0</v>
      </c>
      <c r="AL61" s="274">
        <f t="shared" ref="AL61" si="348">SUM(AG61:AK61)</f>
        <v>0</v>
      </c>
      <c r="AM61" s="214">
        <f t="shared" ref="AM61" si="349">AN61+AT61</f>
        <v>0</v>
      </c>
      <c r="AN61" s="271">
        <f>SUM(AN57:AN60)</f>
        <v>0</v>
      </c>
      <c r="AO61" s="272">
        <f t="shared" ref="AO61" si="350">SUM(AO57:AO60)</f>
        <v>0</v>
      </c>
      <c r="AP61" s="273">
        <f>SUM(AP57:AP60)</f>
        <v>0</v>
      </c>
      <c r="AQ61" s="273">
        <f>SUM(AQ57:AQ60)</f>
        <v>0</v>
      </c>
      <c r="AR61" s="273">
        <f t="shared" ref="AR61" si="351">SUM(AR57:AR60)</f>
        <v>0</v>
      </c>
      <c r="AS61" s="271">
        <f t="shared" ref="AS61" si="352">SUM(AS57:AS60)</f>
        <v>0</v>
      </c>
      <c r="AT61" s="275">
        <f t="shared" ref="AT61" si="353">SUM(AO61:AS61)</f>
        <v>0</v>
      </c>
      <c r="AU61" s="214">
        <f t="shared" ref="AU61" si="354">AV61+BB61</f>
        <v>0</v>
      </c>
      <c r="AV61" s="271">
        <f>SUM(AV57:AV60)</f>
        <v>0</v>
      </c>
      <c r="AW61" s="272">
        <f t="shared" ref="AW61" si="355">SUM(AW57:AW60)</f>
        <v>0</v>
      </c>
      <c r="AX61" s="273">
        <f>SUM(AX57:AX60)</f>
        <v>0</v>
      </c>
      <c r="AY61" s="273">
        <f>SUM(AY57:AY60)</f>
        <v>0</v>
      </c>
      <c r="AZ61" s="273">
        <f t="shared" ref="AZ61" si="356">SUM(AZ57:AZ60)</f>
        <v>0</v>
      </c>
      <c r="BA61" s="271">
        <f t="shared" ref="BA61" si="357">SUM(BA57:BA60)</f>
        <v>0</v>
      </c>
      <c r="BB61" s="204">
        <f t="shared" si="48"/>
        <v>0</v>
      </c>
      <c r="BC61" s="214">
        <f t="shared" si="49"/>
        <v>0</v>
      </c>
      <c r="BD61" s="215">
        <f t="shared" si="50"/>
        <v>0</v>
      </c>
      <c r="BE61" s="215">
        <f t="shared" si="51"/>
        <v>0</v>
      </c>
      <c r="BF61" s="215">
        <f t="shared" si="52"/>
        <v>0</v>
      </c>
      <c r="BG61" s="215">
        <f t="shared" si="53"/>
        <v>0</v>
      </c>
      <c r="BH61" s="215">
        <f t="shared" si="54"/>
        <v>0</v>
      </c>
      <c r="BI61" s="216">
        <f t="shared" si="55"/>
        <v>0</v>
      </c>
      <c r="BJ61" s="204">
        <f t="shared" si="56"/>
        <v>0</v>
      </c>
      <c r="BK61" s="214">
        <f t="shared" si="57"/>
        <v>0</v>
      </c>
      <c r="BL61" s="215">
        <f t="shared" si="58"/>
        <v>0</v>
      </c>
      <c r="BM61" s="215">
        <f t="shared" si="59"/>
        <v>0</v>
      </c>
      <c r="BN61" s="215">
        <f t="shared" si="60"/>
        <v>0</v>
      </c>
      <c r="BO61" s="215">
        <f t="shared" si="61"/>
        <v>0</v>
      </c>
      <c r="BP61" s="215">
        <f t="shared" si="62"/>
        <v>0</v>
      </c>
      <c r="BQ61" s="216">
        <f t="shared" si="63"/>
        <v>0</v>
      </c>
      <c r="BR61" s="204">
        <f t="shared" si="64"/>
        <v>0</v>
      </c>
      <c r="BS61" s="69"/>
      <c r="BU61" s="1">
        <f t="shared" si="328"/>
        <v>0</v>
      </c>
      <c r="BV61" s="1">
        <f t="shared" si="320"/>
        <v>0</v>
      </c>
    </row>
    <row r="62" spans="1:76" ht="36" customHeight="1" x14ac:dyDescent="0.25">
      <c r="A62" s="314" t="s">
        <v>36</v>
      </c>
      <c r="B62" s="315" t="s">
        <v>45</v>
      </c>
      <c r="C62" s="315" t="s">
        <v>97</v>
      </c>
      <c r="D62" s="316" t="s">
        <v>107</v>
      </c>
      <c r="E62" s="317">
        <v>3000000000</v>
      </c>
      <c r="F62" s="318" t="s">
        <v>15</v>
      </c>
      <c r="G62" s="205">
        <f t="shared" si="37"/>
        <v>0</v>
      </c>
      <c r="H62" s="206"/>
      <c r="I62" s="434"/>
      <c r="J62" s="435"/>
      <c r="K62" s="435"/>
      <c r="L62" s="435"/>
      <c r="M62" s="436"/>
      <c r="N62" s="213">
        <f t="shared" si="38"/>
        <v>0</v>
      </c>
      <c r="O62" s="205">
        <f t="shared" si="39"/>
        <v>0</v>
      </c>
      <c r="P62" s="207"/>
      <c r="Q62" s="208"/>
      <c r="R62" s="209"/>
      <c r="S62" s="209"/>
      <c r="T62" s="209"/>
      <c r="U62" s="207"/>
      <c r="V62" s="276">
        <f t="shared" si="40"/>
        <v>0</v>
      </c>
      <c r="W62" s="205">
        <f t="shared" si="41"/>
        <v>0</v>
      </c>
      <c r="X62" s="210"/>
      <c r="Y62" s="437"/>
      <c r="Z62" s="438"/>
      <c r="AA62" s="438"/>
      <c r="AB62" s="438"/>
      <c r="AC62" s="439"/>
      <c r="AD62" s="213">
        <f t="shared" si="42"/>
        <v>0</v>
      </c>
      <c r="AE62" s="205">
        <f t="shared" si="43"/>
        <v>0</v>
      </c>
      <c r="AF62" s="210"/>
      <c r="AG62" s="437"/>
      <c r="AH62" s="438"/>
      <c r="AI62" s="438"/>
      <c r="AJ62" s="438"/>
      <c r="AK62" s="439"/>
      <c r="AL62" s="276">
        <f t="shared" si="44"/>
        <v>0</v>
      </c>
      <c r="AM62" s="205">
        <f t="shared" si="45"/>
        <v>0</v>
      </c>
      <c r="AN62" s="210"/>
      <c r="AO62" s="208"/>
      <c r="AP62" s="209"/>
      <c r="AQ62" s="209"/>
      <c r="AR62" s="209"/>
      <c r="AS62" s="207"/>
      <c r="AT62" s="277">
        <f t="shared" si="46"/>
        <v>0</v>
      </c>
      <c r="AU62" s="205">
        <f t="shared" si="47"/>
        <v>0</v>
      </c>
      <c r="AV62" s="210"/>
      <c r="AW62" s="440"/>
      <c r="AX62" s="435"/>
      <c r="AY62" s="435"/>
      <c r="AZ62" s="435"/>
      <c r="BA62" s="436"/>
      <c r="BB62" s="213">
        <f t="shared" si="48"/>
        <v>0</v>
      </c>
      <c r="BC62" s="205">
        <f t="shared" si="49"/>
        <v>0</v>
      </c>
      <c r="BD62" s="211">
        <f t="shared" si="50"/>
        <v>0</v>
      </c>
      <c r="BE62" s="211">
        <f t="shared" si="51"/>
        <v>0</v>
      </c>
      <c r="BF62" s="211">
        <f t="shared" si="52"/>
        <v>0</v>
      </c>
      <c r="BG62" s="211">
        <f t="shared" si="53"/>
        <v>0</v>
      </c>
      <c r="BH62" s="211">
        <f t="shared" si="54"/>
        <v>0</v>
      </c>
      <c r="BI62" s="212">
        <f t="shared" si="55"/>
        <v>0</v>
      </c>
      <c r="BJ62" s="213">
        <f t="shared" si="56"/>
        <v>0</v>
      </c>
      <c r="BK62" s="205">
        <f t="shared" si="57"/>
        <v>0</v>
      </c>
      <c r="BL62" s="211">
        <f t="shared" si="58"/>
        <v>0</v>
      </c>
      <c r="BM62" s="211">
        <f t="shared" si="59"/>
        <v>0</v>
      </c>
      <c r="BN62" s="211">
        <f t="shared" si="60"/>
        <v>0</v>
      </c>
      <c r="BO62" s="211">
        <f t="shared" si="61"/>
        <v>0</v>
      </c>
      <c r="BP62" s="211">
        <f t="shared" si="62"/>
        <v>0</v>
      </c>
      <c r="BQ62" s="212">
        <f t="shared" si="63"/>
        <v>0</v>
      </c>
      <c r="BR62" s="213">
        <f t="shared" si="64"/>
        <v>0</v>
      </c>
      <c r="BS62" s="69"/>
      <c r="BU62" s="1">
        <f t="shared" si="328"/>
        <v>0</v>
      </c>
      <c r="BV62" s="1">
        <f t="shared" si="320"/>
        <v>0</v>
      </c>
    </row>
    <row r="63" spans="1:76" ht="36" customHeight="1" x14ac:dyDescent="0.25">
      <c r="A63" s="335" t="s">
        <v>36</v>
      </c>
      <c r="B63" s="327" t="s">
        <v>45</v>
      </c>
      <c r="C63" s="327" t="s">
        <v>97</v>
      </c>
      <c r="D63" s="320" t="s">
        <v>83</v>
      </c>
      <c r="E63" s="319" t="s">
        <v>190</v>
      </c>
      <c r="F63" s="321" t="s">
        <v>15</v>
      </c>
      <c r="G63" s="60">
        <f t="shared" si="37"/>
        <v>0</v>
      </c>
      <c r="H63" s="61"/>
      <c r="I63" s="414"/>
      <c r="J63" s="415"/>
      <c r="K63" s="415"/>
      <c r="L63" s="415"/>
      <c r="M63" s="431"/>
      <c r="N63" s="68">
        <f t="shared" si="38"/>
        <v>0</v>
      </c>
      <c r="O63" s="60">
        <f t="shared" si="39"/>
        <v>0</v>
      </c>
      <c r="P63" s="62"/>
      <c r="Q63" s="63"/>
      <c r="R63" s="64"/>
      <c r="S63" s="64"/>
      <c r="T63" s="64"/>
      <c r="U63" s="62"/>
      <c r="V63" s="267">
        <f t="shared" si="40"/>
        <v>0</v>
      </c>
      <c r="W63" s="60">
        <f t="shared" si="41"/>
        <v>0</v>
      </c>
      <c r="X63" s="65"/>
      <c r="Y63" s="421"/>
      <c r="Z63" s="422"/>
      <c r="AA63" s="422"/>
      <c r="AB63" s="422"/>
      <c r="AC63" s="423"/>
      <c r="AD63" s="68">
        <f t="shared" si="42"/>
        <v>0</v>
      </c>
      <c r="AE63" s="60">
        <f t="shared" si="43"/>
        <v>0</v>
      </c>
      <c r="AF63" s="65"/>
      <c r="AG63" s="421"/>
      <c r="AH63" s="422"/>
      <c r="AI63" s="422"/>
      <c r="AJ63" s="422"/>
      <c r="AK63" s="423"/>
      <c r="AL63" s="267">
        <f t="shared" si="44"/>
        <v>0</v>
      </c>
      <c r="AM63" s="60">
        <f t="shared" si="45"/>
        <v>0</v>
      </c>
      <c r="AN63" s="65"/>
      <c r="AO63" s="63"/>
      <c r="AP63" s="64"/>
      <c r="AQ63" s="64"/>
      <c r="AR63" s="64"/>
      <c r="AS63" s="62"/>
      <c r="AT63" s="268">
        <f t="shared" si="46"/>
        <v>0</v>
      </c>
      <c r="AU63" s="60">
        <f t="shared" si="47"/>
        <v>0</v>
      </c>
      <c r="AV63" s="65"/>
      <c r="AW63" s="430"/>
      <c r="AX63" s="415"/>
      <c r="AY63" s="415"/>
      <c r="AZ63" s="415"/>
      <c r="BA63" s="431"/>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3" t="s">
        <v>36</v>
      </c>
      <c r="B64" s="324" t="s">
        <v>45</v>
      </c>
      <c r="C64" s="336" t="s">
        <v>97</v>
      </c>
      <c r="D64" s="325" t="s">
        <v>50</v>
      </c>
      <c r="E64" s="337" t="s">
        <v>208</v>
      </c>
      <c r="F64" s="326" t="s">
        <v>15</v>
      </c>
      <c r="G64" s="195">
        <f t="shared" si="37"/>
        <v>0</v>
      </c>
      <c r="H64" s="196"/>
      <c r="I64" s="416"/>
      <c r="J64" s="417"/>
      <c r="K64" s="417"/>
      <c r="L64" s="417"/>
      <c r="M64" s="433"/>
      <c r="N64" s="203">
        <f t="shared" si="38"/>
        <v>0</v>
      </c>
      <c r="O64" s="195">
        <f t="shared" si="39"/>
        <v>0</v>
      </c>
      <c r="P64" s="197"/>
      <c r="Q64" s="198"/>
      <c r="R64" s="199"/>
      <c r="S64" s="199"/>
      <c r="T64" s="199"/>
      <c r="U64" s="197"/>
      <c r="V64" s="269">
        <f t="shared" si="40"/>
        <v>0</v>
      </c>
      <c r="W64" s="195">
        <f t="shared" si="41"/>
        <v>0</v>
      </c>
      <c r="X64" s="200"/>
      <c r="Y64" s="424"/>
      <c r="Z64" s="425"/>
      <c r="AA64" s="425"/>
      <c r="AB64" s="425"/>
      <c r="AC64" s="426"/>
      <c r="AD64" s="203">
        <f t="shared" si="42"/>
        <v>0</v>
      </c>
      <c r="AE64" s="195">
        <f t="shared" si="43"/>
        <v>0</v>
      </c>
      <c r="AF64" s="200"/>
      <c r="AG64" s="424"/>
      <c r="AH64" s="425"/>
      <c r="AI64" s="425"/>
      <c r="AJ64" s="425"/>
      <c r="AK64" s="426"/>
      <c r="AL64" s="269">
        <f t="shared" si="44"/>
        <v>0</v>
      </c>
      <c r="AM64" s="195">
        <f t="shared" si="45"/>
        <v>0</v>
      </c>
      <c r="AN64" s="200"/>
      <c r="AO64" s="198"/>
      <c r="AP64" s="199"/>
      <c r="AQ64" s="199"/>
      <c r="AR64" s="199"/>
      <c r="AS64" s="197"/>
      <c r="AT64" s="270">
        <f t="shared" si="46"/>
        <v>0</v>
      </c>
      <c r="AU64" s="195">
        <f t="shared" si="47"/>
        <v>0</v>
      </c>
      <c r="AV64" s="200"/>
      <c r="AW64" s="432"/>
      <c r="AX64" s="417"/>
      <c r="AY64" s="417"/>
      <c r="AZ64" s="417"/>
      <c r="BA64" s="433"/>
      <c r="BB64" s="203">
        <f t="shared" si="48"/>
        <v>0</v>
      </c>
      <c r="BC64" s="195">
        <f t="shared" si="49"/>
        <v>0</v>
      </c>
      <c r="BD64" s="201">
        <f t="shared" si="50"/>
        <v>0</v>
      </c>
      <c r="BE64" s="201">
        <f t="shared" si="51"/>
        <v>0</v>
      </c>
      <c r="BF64" s="201">
        <f t="shared" si="52"/>
        <v>0</v>
      </c>
      <c r="BG64" s="201">
        <f t="shared" si="53"/>
        <v>0</v>
      </c>
      <c r="BH64" s="201">
        <f t="shared" si="54"/>
        <v>0</v>
      </c>
      <c r="BI64" s="202">
        <f t="shared" si="55"/>
        <v>0</v>
      </c>
      <c r="BJ64" s="203">
        <f t="shared" si="56"/>
        <v>0</v>
      </c>
      <c r="BK64" s="195">
        <f t="shared" si="57"/>
        <v>0</v>
      </c>
      <c r="BL64" s="201">
        <f t="shared" si="58"/>
        <v>0</v>
      </c>
      <c r="BM64" s="201">
        <f t="shared" si="59"/>
        <v>0</v>
      </c>
      <c r="BN64" s="201">
        <f t="shared" si="60"/>
        <v>0</v>
      </c>
      <c r="BO64" s="201">
        <f t="shared" si="61"/>
        <v>0</v>
      </c>
      <c r="BP64" s="201">
        <f t="shared" si="62"/>
        <v>0</v>
      </c>
      <c r="BQ64" s="202">
        <f t="shared" si="63"/>
        <v>0</v>
      </c>
      <c r="BR64" s="203">
        <f t="shared" si="64"/>
        <v>0</v>
      </c>
      <c r="BS64" s="69"/>
      <c r="BU64" s="1">
        <f t="shared" si="328"/>
        <v>0</v>
      </c>
      <c r="BV64" s="1">
        <f t="shared" si="320"/>
        <v>0</v>
      </c>
    </row>
    <row r="65" spans="1:77" ht="36" customHeight="1" thickBot="1" x14ac:dyDescent="0.3">
      <c r="A65" s="459"/>
      <c r="B65" s="460"/>
      <c r="C65" s="460"/>
      <c r="D65" s="460"/>
      <c r="E65" s="460"/>
      <c r="F65" s="461"/>
      <c r="G65" s="214">
        <f t="shared" si="37"/>
        <v>0</v>
      </c>
      <c r="H65" s="271">
        <f>SUM(H62:H64)</f>
        <v>0</v>
      </c>
      <c r="I65" s="272">
        <f t="shared" ref="I65:M65" si="358">SUM(I62:I64)</f>
        <v>0</v>
      </c>
      <c r="J65" s="273">
        <f>SUM(J62:J64)</f>
        <v>0</v>
      </c>
      <c r="K65" s="273">
        <f t="shared" si="358"/>
        <v>0</v>
      </c>
      <c r="L65" s="273">
        <f t="shared" si="358"/>
        <v>0</v>
      </c>
      <c r="M65" s="271">
        <f t="shared" si="358"/>
        <v>0</v>
      </c>
      <c r="N65" s="204">
        <f t="shared" si="38"/>
        <v>0</v>
      </c>
      <c r="O65" s="214">
        <f t="shared" si="39"/>
        <v>0</v>
      </c>
      <c r="P65" s="271">
        <f>SUM(P62:P64)</f>
        <v>0</v>
      </c>
      <c r="Q65" s="272">
        <f t="shared" ref="Q65" si="359">SUM(Q62:Q64)</f>
        <v>0</v>
      </c>
      <c r="R65" s="273">
        <f t="shared" ref="R65" si="360">SUM(R62:R64)</f>
        <v>0</v>
      </c>
      <c r="S65" s="273">
        <f>SUM(S62:S64)</f>
        <v>0</v>
      </c>
      <c r="T65" s="273">
        <f t="shared" ref="T65" si="361">SUM(T62:T64)</f>
        <v>0</v>
      </c>
      <c r="U65" s="271">
        <f t="shared" ref="U65" si="362">SUM(U62:U64)</f>
        <v>0</v>
      </c>
      <c r="V65" s="274">
        <f t="shared" si="40"/>
        <v>0</v>
      </c>
      <c r="W65" s="214">
        <f t="shared" si="41"/>
        <v>0</v>
      </c>
      <c r="X65" s="271">
        <f>SUM(X62:X64)</f>
        <v>0</v>
      </c>
      <c r="Y65" s="272">
        <f t="shared" ref="Y65" si="363">SUM(Y62:Y64)</f>
        <v>0</v>
      </c>
      <c r="Z65" s="273">
        <f t="shared" ref="Z65" si="364">SUM(Z62:Z64)</f>
        <v>0</v>
      </c>
      <c r="AA65" s="273">
        <f t="shared" ref="AA65" si="365">SUM(AA62:AA64)</f>
        <v>0</v>
      </c>
      <c r="AB65" s="273">
        <f t="shared" ref="AB65" si="366">SUM(AB62:AB64)</f>
        <v>0</v>
      </c>
      <c r="AC65" s="271">
        <f>SUM(AC62:AC64)</f>
        <v>0</v>
      </c>
      <c r="AD65" s="204">
        <f t="shared" si="42"/>
        <v>0</v>
      </c>
      <c r="AE65" s="214">
        <f t="shared" si="43"/>
        <v>0</v>
      </c>
      <c r="AF65" s="271">
        <f>SUM(AF62:AF64)</f>
        <v>0</v>
      </c>
      <c r="AG65" s="272">
        <f>SUM(AG62:AG64)</f>
        <v>0</v>
      </c>
      <c r="AH65" s="273">
        <f t="shared" ref="AH65" si="367">SUM(AH62:AH64)</f>
        <v>0</v>
      </c>
      <c r="AI65" s="273">
        <f t="shared" ref="AI65" si="368">SUM(AI62:AI64)</f>
        <v>0</v>
      </c>
      <c r="AJ65" s="273">
        <f t="shared" ref="AJ65" si="369">SUM(AJ62:AJ64)</f>
        <v>0</v>
      </c>
      <c r="AK65" s="271">
        <f t="shared" ref="AK65" si="370">SUM(AK62:AK64)</f>
        <v>0</v>
      </c>
      <c r="AL65" s="274">
        <f t="shared" si="44"/>
        <v>0</v>
      </c>
      <c r="AM65" s="214">
        <f t="shared" si="45"/>
        <v>0</v>
      </c>
      <c r="AN65" s="271">
        <f>SUM(AN62:AN64)</f>
        <v>0</v>
      </c>
      <c r="AO65" s="272">
        <f t="shared" ref="AO65" si="371">SUM(AO62:AO64)</f>
        <v>0</v>
      </c>
      <c r="AP65" s="273">
        <f t="shared" ref="AP65" si="372">SUM(AP62:AP64)</f>
        <v>0</v>
      </c>
      <c r="AQ65" s="273">
        <f t="shared" ref="AQ65" si="373">SUM(AQ62:AQ64)</f>
        <v>0</v>
      </c>
      <c r="AR65" s="273">
        <f t="shared" ref="AR65" si="374">SUM(AR62:AR64)</f>
        <v>0</v>
      </c>
      <c r="AS65" s="271">
        <f t="shared" ref="AS65" si="375">SUM(AS62:AS64)</f>
        <v>0</v>
      </c>
      <c r="AT65" s="275">
        <f t="shared" si="46"/>
        <v>0</v>
      </c>
      <c r="AU65" s="214">
        <f t="shared" si="47"/>
        <v>0</v>
      </c>
      <c r="AV65" s="271">
        <f>SUM(AV62:AV64)</f>
        <v>0</v>
      </c>
      <c r="AW65" s="272">
        <f t="shared" ref="AW65" si="376">SUM(AW62:AW64)</f>
        <v>0</v>
      </c>
      <c r="AX65" s="273">
        <f t="shared" ref="AX65" si="377">SUM(AX62:AX64)</f>
        <v>0</v>
      </c>
      <c r="AY65" s="273">
        <f>SUM(AY62:AY64)</f>
        <v>0</v>
      </c>
      <c r="AZ65" s="273">
        <f t="shared" ref="AZ65" si="378">SUM(AZ62:AZ64)</f>
        <v>0</v>
      </c>
      <c r="BA65" s="271">
        <f t="shared" ref="BA65" si="379">SUM(BA62:BA64)</f>
        <v>0</v>
      </c>
      <c r="BB65" s="204">
        <f t="shared" si="48"/>
        <v>0</v>
      </c>
      <c r="BC65" s="214">
        <f t="shared" si="49"/>
        <v>0</v>
      </c>
      <c r="BD65" s="215">
        <f t="shared" si="50"/>
        <v>0</v>
      </c>
      <c r="BE65" s="215">
        <f t="shared" si="51"/>
        <v>0</v>
      </c>
      <c r="BF65" s="215">
        <f t="shared" si="52"/>
        <v>0</v>
      </c>
      <c r="BG65" s="215">
        <f t="shared" si="53"/>
        <v>0</v>
      </c>
      <c r="BH65" s="215">
        <f t="shared" si="54"/>
        <v>0</v>
      </c>
      <c r="BI65" s="216">
        <f t="shared" si="55"/>
        <v>0</v>
      </c>
      <c r="BJ65" s="204">
        <f t="shared" si="56"/>
        <v>0</v>
      </c>
      <c r="BK65" s="214">
        <f t="shared" si="57"/>
        <v>0</v>
      </c>
      <c r="BL65" s="215">
        <f t="shared" si="58"/>
        <v>0</v>
      </c>
      <c r="BM65" s="215">
        <f t="shared" si="59"/>
        <v>0</v>
      </c>
      <c r="BN65" s="215">
        <f t="shared" si="60"/>
        <v>0</v>
      </c>
      <c r="BO65" s="215">
        <f t="shared" si="61"/>
        <v>0</v>
      </c>
      <c r="BP65" s="215">
        <f t="shared" si="62"/>
        <v>0</v>
      </c>
      <c r="BQ65" s="216">
        <f t="shared" si="63"/>
        <v>0</v>
      </c>
      <c r="BR65" s="204">
        <f t="shared" si="64"/>
        <v>0</v>
      </c>
      <c r="BS65" s="69"/>
      <c r="BU65" s="1">
        <f t="shared" si="328"/>
        <v>0</v>
      </c>
      <c r="BV65" s="1">
        <f t="shared" si="320"/>
        <v>0</v>
      </c>
    </row>
    <row r="66" spans="1:77" ht="36" customHeight="1" x14ac:dyDescent="0.25">
      <c r="A66" s="314" t="s">
        <v>36</v>
      </c>
      <c r="B66" s="315" t="s">
        <v>135</v>
      </c>
      <c r="C66" s="315" t="s">
        <v>136</v>
      </c>
      <c r="D66" s="316" t="s">
        <v>107</v>
      </c>
      <c r="E66" s="317">
        <v>3000000000</v>
      </c>
      <c r="F66" s="345" t="s">
        <v>15</v>
      </c>
      <c r="G66" s="205">
        <f t="shared" si="37"/>
        <v>0</v>
      </c>
      <c r="H66" s="206"/>
      <c r="I66" s="434"/>
      <c r="J66" s="435"/>
      <c r="K66" s="435"/>
      <c r="L66" s="435"/>
      <c r="M66" s="436"/>
      <c r="N66" s="213">
        <f t="shared" si="38"/>
        <v>0</v>
      </c>
      <c r="O66" s="205">
        <f t="shared" si="39"/>
        <v>0</v>
      </c>
      <c r="P66" s="207"/>
      <c r="Q66" s="208"/>
      <c r="R66" s="209"/>
      <c r="S66" s="209"/>
      <c r="T66" s="209"/>
      <c r="U66" s="207"/>
      <c r="V66" s="276">
        <f t="shared" si="40"/>
        <v>0</v>
      </c>
      <c r="W66" s="205">
        <f t="shared" si="41"/>
        <v>0</v>
      </c>
      <c r="X66" s="210"/>
      <c r="Y66" s="437"/>
      <c r="Z66" s="438"/>
      <c r="AA66" s="438"/>
      <c r="AB66" s="438"/>
      <c r="AC66" s="439"/>
      <c r="AD66" s="213">
        <f t="shared" si="42"/>
        <v>0</v>
      </c>
      <c r="AE66" s="205">
        <f t="shared" si="43"/>
        <v>0</v>
      </c>
      <c r="AF66" s="210"/>
      <c r="AG66" s="437"/>
      <c r="AH66" s="438"/>
      <c r="AI66" s="438"/>
      <c r="AJ66" s="438"/>
      <c r="AK66" s="439"/>
      <c r="AL66" s="276">
        <f t="shared" si="44"/>
        <v>0</v>
      </c>
      <c r="AM66" s="205">
        <f t="shared" si="45"/>
        <v>0</v>
      </c>
      <c r="AN66" s="210"/>
      <c r="AO66" s="208"/>
      <c r="AP66" s="209"/>
      <c r="AQ66" s="209"/>
      <c r="AR66" s="209"/>
      <c r="AS66" s="207"/>
      <c r="AT66" s="277">
        <f t="shared" si="46"/>
        <v>0</v>
      </c>
      <c r="AU66" s="205">
        <f t="shared" si="47"/>
        <v>0</v>
      </c>
      <c r="AV66" s="210"/>
      <c r="AW66" s="440"/>
      <c r="AX66" s="435"/>
      <c r="AY66" s="435"/>
      <c r="AZ66" s="435"/>
      <c r="BA66" s="436"/>
      <c r="BB66" s="213">
        <f t="shared" si="48"/>
        <v>0</v>
      </c>
      <c r="BC66" s="205">
        <f t="shared" si="49"/>
        <v>0</v>
      </c>
      <c r="BD66" s="211">
        <f t="shared" si="50"/>
        <v>0</v>
      </c>
      <c r="BE66" s="211">
        <f t="shared" si="51"/>
        <v>0</v>
      </c>
      <c r="BF66" s="211">
        <f t="shared" si="52"/>
        <v>0</v>
      </c>
      <c r="BG66" s="211">
        <f t="shared" si="53"/>
        <v>0</v>
      </c>
      <c r="BH66" s="211">
        <f t="shared" si="54"/>
        <v>0</v>
      </c>
      <c r="BI66" s="212">
        <f t="shared" si="55"/>
        <v>0</v>
      </c>
      <c r="BJ66" s="213">
        <f t="shared" si="56"/>
        <v>0</v>
      </c>
      <c r="BK66" s="205">
        <f t="shared" si="57"/>
        <v>0</v>
      </c>
      <c r="BL66" s="211">
        <f t="shared" si="58"/>
        <v>0</v>
      </c>
      <c r="BM66" s="211">
        <f t="shared" si="59"/>
        <v>0</v>
      </c>
      <c r="BN66" s="211">
        <f t="shared" si="60"/>
        <v>0</v>
      </c>
      <c r="BO66" s="211">
        <f t="shared" si="61"/>
        <v>0</v>
      </c>
      <c r="BP66" s="211">
        <f t="shared" si="62"/>
        <v>0</v>
      </c>
      <c r="BQ66" s="212">
        <f t="shared" si="63"/>
        <v>0</v>
      </c>
      <c r="BR66" s="213">
        <f t="shared" si="64"/>
        <v>0</v>
      </c>
      <c r="BS66" s="69"/>
      <c r="BU66" s="1">
        <f t="shared" si="328"/>
        <v>0</v>
      </c>
      <c r="BV66" s="1">
        <f t="shared" si="320"/>
        <v>0</v>
      </c>
    </row>
    <row r="67" spans="1:77" ht="36" customHeight="1" x14ac:dyDescent="0.25">
      <c r="A67" s="335" t="s">
        <v>36</v>
      </c>
      <c r="B67" s="327" t="s">
        <v>135</v>
      </c>
      <c r="C67" s="327" t="s">
        <v>136</v>
      </c>
      <c r="D67" s="320" t="s">
        <v>141</v>
      </c>
      <c r="E67" s="381" t="s">
        <v>212</v>
      </c>
      <c r="F67" s="341" t="s">
        <v>15</v>
      </c>
      <c r="G67" s="60">
        <f t="shared" si="37"/>
        <v>0</v>
      </c>
      <c r="H67" s="61"/>
      <c r="I67" s="414"/>
      <c r="J67" s="415"/>
      <c r="K67" s="415"/>
      <c r="L67" s="415"/>
      <c r="M67" s="431"/>
      <c r="N67" s="68">
        <f t="shared" si="38"/>
        <v>0</v>
      </c>
      <c r="O67" s="60">
        <f t="shared" si="39"/>
        <v>0</v>
      </c>
      <c r="P67" s="62"/>
      <c r="Q67" s="63"/>
      <c r="R67" s="64"/>
      <c r="S67" s="64"/>
      <c r="T67" s="64"/>
      <c r="U67" s="62"/>
      <c r="V67" s="267">
        <f t="shared" si="40"/>
        <v>0</v>
      </c>
      <c r="W67" s="60">
        <f t="shared" si="41"/>
        <v>0</v>
      </c>
      <c r="X67" s="65"/>
      <c r="Y67" s="421"/>
      <c r="Z67" s="422"/>
      <c r="AA67" s="422"/>
      <c r="AB67" s="422"/>
      <c r="AC67" s="423"/>
      <c r="AD67" s="68">
        <f t="shared" si="42"/>
        <v>0</v>
      </c>
      <c r="AE67" s="60">
        <f t="shared" si="43"/>
        <v>0</v>
      </c>
      <c r="AF67" s="65"/>
      <c r="AG67" s="421"/>
      <c r="AH67" s="422"/>
      <c r="AI67" s="422"/>
      <c r="AJ67" s="422"/>
      <c r="AK67" s="423"/>
      <c r="AL67" s="267">
        <f t="shared" si="44"/>
        <v>0</v>
      </c>
      <c r="AM67" s="60">
        <f t="shared" si="45"/>
        <v>0</v>
      </c>
      <c r="AN67" s="65"/>
      <c r="AO67" s="63"/>
      <c r="AP67" s="64"/>
      <c r="AQ67" s="64"/>
      <c r="AR67" s="64"/>
      <c r="AS67" s="62"/>
      <c r="AT67" s="268">
        <f t="shared" si="46"/>
        <v>0</v>
      </c>
      <c r="AU67" s="60">
        <f t="shared" si="47"/>
        <v>0</v>
      </c>
      <c r="AV67" s="65"/>
      <c r="AW67" s="430"/>
      <c r="AX67" s="415"/>
      <c r="AY67" s="415"/>
      <c r="AZ67" s="415"/>
      <c r="BA67" s="431"/>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3" t="s">
        <v>36</v>
      </c>
      <c r="B68" s="324" t="s">
        <v>135</v>
      </c>
      <c r="C68" s="324" t="s">
        <v>136</v>
      </c>
      <c r="D68" s="325" t="s">
        <v>46</v>
      </c>
      <c r="E68" s="319" t="s">
        <v>192</v>
      </c>
      <c r="F68" s="342" t="s">
        <v>15</v>
      </c>
      <c r="G68" s="60">
        <f t="shared" si="37"/>
        <v>0</v>
      </c>
      <c r="H68" s="61"/>
      <c r="I68" s="414"/>
      <c r="J68" s="415"/>
      <c r="K68" s="415"/>
      <c r="L68" s="415"/>
      <c r="M68" s="431"/>
      <c r="N68" s="68">
        <f t="shared" si="38"/>
        <v>0</v>
      </c>
      <c r="O68" s="60">
        <f t="shared" si="39"/>
        <v>0</v>
      </c>
      <c r="P68" s="62"/>
      <c r="Q68" s="63"/>
      <c r="R68" s="64"/>
      <c r="S68" s="64"/>
      <c r="T68" s="64"/>
      <c r="U68" s="62"/>
      <c r="V68" s="267">
        <f t="shared" si="40"/>
        <v>0</v>
      </c>
      <c r="W68" s="60">
        <f t="shared" si="41"/>
        <v>0</v>
      </c>
      <c r="X68" s="65"/>
      <c r="Y68" s="421"/>
      <c r="Z68" s="422"/>
      <c r="AA68" s="422"/>
      <c r="AB68" s="422"/>
      <c r="AC68" s="423"/>
      <c r="AD68" s="68">
        <f t="shared" si="42"/>
        <v>0</v>
      </c>
      <c r="AE68" s="60">
        <f t="shared" si="43"/>
        <v>0</v>
      </c>
      <c r="AF68" s="65"/>
      <c r="AG68" s="421"/>
      <c r="AH68" s="422"/>
      <c r="AI68" s="422"/>
      <c r="AJ68" s="422"/>
      <c r="AK68" s="423"/>
      <c r="AL68" s="267">
        <f t="shared" si="44"/>
        <v>0</v>
      </c>
      <c r="AM68" s="60">
        <f t="shared" si="45"/>
        <v>0</v>
      </c>
      <c r="AN68" s="65"/>
      <c r="AO68" s="63"/>
      <c r="AP68" s="64"/>
      <c r="AQ68" s="64"/>
      <c r="AR68" s="64"/>
      <c r="AS68" s="62"/>
      <c r="AT68" s="268">
        <f t="shared" si="46"/>
        <v>0</v>
      </c>
      <c r="AU68" s="60">
        <f t="shared" si="47"/>
        <v>0</v>
      </c>
      <c r="AV68" s="65"/>
      <c r="AW68" s="430"/>
      <c r="AX68" s="415"/>
      <c r="AY68" s="415"/>
      <c r="AZ68" s="415"/>
      <c r="BA68" s="431"/>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3" t="s">
        <v>36</v>
      </c>
      <c r="B69" s="324" t="s">
        <v>135</v>
      </c>
      <c r="C69" s="324" t="s">
        <v>136</v>
      </c>
      <c r="D69" s="343" t="s">
        <v>139</v>
      </c>
      <c r="E69" s="337" t="s">
        <v>193</v>
      </c>
      <c r="F69" s="342" t="s">
        <v>15</v>
      </c>
      <c r="G69" s="195">
        <f t="shared" si="37"/>
        <v>0</v>
      </c>
      <c r="H69" s="196"/>
      <c r="I69" s="416"/>
      <c r="J69" s="417"/>
      <c r="K69" s="417"/>
      <c r="L69" s="417"/>
      <c r="M69" s="433"/>
      <c r="N69" s="203">
        <f t="shared" si="38"/>
        <v>0</v>
      </c>
      <c r="O69" s="195">
        <f t="shared" si="39"/>
        <v>0</v>
      </c>
      <c r="P69" s="197"/>
      <c r="Q69" s="198"/>
      <c r="R69" s="199"/>
      <c r="S69" s="199"/>
      <c r="T69" s="199"/>
      <c r="U69" s="197"/>
      <c r="V69" s="269">
        <f t="shared" si="40"/>
        <v>0</v>
      </c>
      <c r="W69" s="195">
        <f t="shared" si="41"/>
        <v>0</v>
      </c>
      <c r="X69" s="200"/>
      <c r="Y69" s="424"/>
      <c r="Z69" s="425"/>
      <c r="AA69" s="425"/>
      <c r="AB69" s="425"/>
      <c r="AC69" s="426"/>
      <c r="AD69" s="203">
        <f t="shared" si="42"/>
        <v>0</v>
      </c>
      <c r="AE69" s="195">
        <f t="shared" si="43"/>
        <v>0</v>
      </c>
      <c r="AF69" s="200"/>
      <c r="AG69" s="424"/>
      <c r="AH69" s="425"/>
      <c r="AI69" s="425"/>
      <c r="AJ69" s="425"/>
      <c r="AK69" s="426"/>
      <c r="AL69" s="269">
        <f t="shared" si="44"/>
        <v>0</v>
      </c>
      <c r="AM69" s="195">
        <f t="shared" si="45"/>
        <v>0</v>
      </c>
      <c r="AN69" s="200"/>
      <c r="AO69" s="198"/>
      <c r="AP69" s="199"/>
      <c r="AQ69" s="199"/>
      <c r="AR69" s="199"/>
      <c r="AS69" s="197"/>
      <c r="AT69" s="270">
        <f t="shared" si="46"/>
        <v>0</v>
      </c>
      <c r="AU69" s="195">
        <f t="shared" si="47"/>
        <v>0</v>
      </c>
      <c r="AV69" s="200"/>
      <c r="AW69" s="432"/>
      <c r="AX69" s="417"/>
      <c r="AY69" s="417"/>
      <c r="AZ69" s="417"/>
      <c r="BA69" s="433"/>
      <c r="BB69" s="203">
        <f t="shared" si="48"/>
        <v>0</v>
      </c>
      <c r="BC69" s="195">
        <f t="shared" si="49"/>
        <v>0</v>
      </c>
      <c r="BD69" s="201">
        <f t="shared" si="50"/>
        <v>0</v>
      </c>
      <c r="BE69" s="201">
        <f t="shared" si="51"/>
        <v>0</v>
      </c>
      <c r="BF69" s="201">
        <f t="shared" si="52"/>
        <v>0</v>
      </c>
      <c r="BG69" s="201">
        <f t="shared" si="53"/>
        <v>0</v>
      </c>
      <c r="BH69" s="201">
        <f t="shared" si="54"/>
        <v>0</v>
      </c>
      <c r="BI69" s="202">
        <f t="shared" si="55"/>
        <v>0</v>
      </c>
      <c r="BJ69" s="203">
        <f t="shared" si="56"/>
        <v>0</v>
      </c>
      <c r="BK69" s="195">
        <f t="shared" si="57"/>
        <v>0</v>
      </c>
      <c r="BL69" s="201">
        <f t="shared" si="58"/>
        <v>0</v>
      </c>
      <c r="BM69" s="201">
        <f t="shared" si="59"/>
        <v>0</v>
      </c>
      <c r="BN69" s="201">
        <f t="shared" si="60"/>
        <v>0</v>
      </c>
      <c r="BO69" s="201">
        <f t="shared" si="61"/>
        <v>0</v>
      </c>
      <c r="BP69" s="201">
        <f t="shared" si="62"/>
        <v>0</v>
      </c>
      <c r="BQ69" s="202">
        <f t="shared" si="63"/>
        <v>0</v>
      </c>
      <c r="BR69" s="203">
        <f t="shared" si="64"/>
        <v>0</v>
      </c>
      <c r="BS69" s="69"/>
      <c r="BU69" s="1">
        <f t="shared" si="328"/>
        <v>0</v>
      </c>
      <c r="BV69" s="1">
        <f>SUM(BJ69,BR69)</f>
        <v>0</v>
      </c>
    </row>
    <row r="70" spans="1:77" ht="36" customHeight="1" thickBot="1" x14ac:dyDescent="0.3">
      <c r="A70" s="459"/>
      <c r="B70" s="460"/>
      <c r="C70" s="460"/>
      <c r="D70" s="460"/>
      <c r="E70" s="460"/>
      <c r="F70" s="461"/>
      <c r="G70" s="214">
        <f t="shared" ref="G70" si="380">H70+N70</f>
        <v>0</v>
      </c>
      <c r="H70" s="271">
        <f t="shared" ref="H70:M70" si="381">SUM(H66:H69)</f>
        <v>0</v>
      </c>
      <c r="I70" s="272">
        <f t="shared" si="381"/>
        <v>0</v>
      </c>
      <c r="J70" s="273">
        <f t="shared" si="381"/>
        <v>0</v>
      </c>
      <c r="K70" s="273">
        <f t="shared" si="381"/>
        <v>0</v>
      </c>
      <c r="L70" s="273">
        <f t="shared" si="381"/>
        <v>0</v>
      </c>
      <c r="M70" s="271">
        <f t="shared" si="381"/>
        <v>0</v>
      </c>
      <c r="N70" s="204">
        <f t="shared" ref="N70" si="382">SUM(I70:M70)</f>
        <v>0</v>
      </c>
      <c r="O70" s="214">
        <f t="shared" ref="O70" si="383">P70+V70</f>
        <v>0</v>
      </c>
      <c r="P70" s="271">
        <f t="shared" ref="P70:U70" si="384">SUM(P66:P69)</f>
        <v>0</v>
      </c>
      <c r="Q70" s="272">
        <f t="shared" si="384"/>
        <v>0</v>
      </c>
      <c r="R70" s="273">
        <f t="shared" si="384"/>
        <v>0</v>
      </c>
      <c r="S70" s="273">
        <f t="shared" si="384"/>
        <v>0</v>
      </c>
      <c r="T70" s="273">
        <f t="shared" si="384"/>
        <v>0</v>
      </c>
      <c r="U70" s="271">
        <f t="shared" si="384"/>
        <v>0</v>
      </c>
      <c r="V70" s="274">
        <f t="shared" ref="V70" si="385">SUM(Q70:U70)</f>
        <v>0</v>
      </c>
      <c r="W70" s="214">
        <f t="shared" ref="W70" si="386">X70+AD70</f>
        <v>0</v>
      </c>
      <c r="X70" s="271">
        <f t="shared" ref="X70:AC70" si="387">SUM(X66:X69)</f>
        <v>0</v>
      </c>
      <c r="Y70" s="272">
        <f t="shared" si="387"/>
        <v>0</v>
      </c>
      <c r="Z70" s="273">
        <f t="shared" si="387"/>
        <v>0</v>
      </c>
      <c r="AA70" s="273">
        <f t="shared" si="387"/>
        <v>0</v>
      </c>
      <c r="AB70" s="273">
        <f t="shared" si="387"/>
        <v>0</v>
      </c>
      <c r="AC70" s="271">
        <f t="shared" si="387"/>
        <v>0</v>
      </c>
      <c r="AD70" s="204">
        <f t="shared" ref="AD70" si="388">SUM(Y70:AC70)</f>
        <v>0</v>
      </c>
      <c r="AE70" s="214">
        <f t="shared" ref="AE70" si="389">AF70+AL70</f>
        <v>0</v>
      </c>
      <c r="AF70" s="271">
        <f t="shared" ref="AF70:AK70" si="390">SUM(AF66:AF69)</f>
        <v>0</v>
      </c>
      <c r="AG70" s="272">
        <f t="shared" si="390"/>
        <v>0</v>
      </c>
      <c r="AH70" s="273">
        <f t="shared" si="390"/>
        <v>0</v>
      </c>
      <c r="AI70" s="273">
        <f t="shared" si="390"/>
        <v>0</v>
      </c>
      <c r="AJ70" s="273">
        <f t="shared" si="390"/>
        <v>0</v>
      </c>
      <c r="AK70" s="271">
        <f t="shared" si="390"/>
        <v>0</v>
      </c>
      <c r="AL70" s="274">
        <f t="shared" ref="AL70" si="391">SUM(AG70:AK70)</f>
        <v>0</v>
      </c>
      <c r="AM70" s="214">
        <f t="shared" ref="AM70" si="392">AN70+AT70</f>
        <v>0</v>
      </c>
      <c r="AN70" s="271">
        <f t="shared" ref="AN70:AS70" si="393">SUM(AN66:AN69)</f>
        <v>0</v>
      </c>
      <c r="AO70" s="272">
        <f t="shared" si="393"/>
        <v>0</v>
      </c>
      <c r="AP70" s="273">
        <f t="shared" si="393"/>
        <v>0</v>
      </c>
      <c r="AQ70" s="273">
        <f t="shared" si="393"/>
        <v>0</v>
      </c>
      <c r="AR70" s="273">
        <f t="shared" si="393"/>
        <v>0</v>
      </c>
      <c r="AS70" s="271">
        <f t="shared" si="393"/>
        <v>0</v>
      </c>
      <c r="AT70" s="275">
        <f t="shared" ref="AT70" si="394">SUM(AO70:AS70)</f>
        <v>0</v>
      </c>
      <c r="AU70" s="214">
        <f t="shared" ref="AU70" si="395">AV70+BB70</f>
        <v>0</v>
      </c>
      <c r="AV70" s="271">
        <f t="shared" ref="AV70:BA70" si="396">SUM(AV66:AV69)</f>
        <v>0</v>
      </c>
      <c r="AW70" s="272">
        <f t="shared" si="396"/>
        <v>0</v>
      </c>
      <c r="AX70" s="273">
        <f t="shared" si="396"/>
        <v>0</v>
      </c>
      <c r="AY70" s="273">
        <f t="shared" si="396"/>
        <v>0</v>
      </c>
      <c r="AZ70" s="273">
        <f t="shared" si="396"/>
        <v>0</v>
      </c>
      <c r="BA70" s="271">
        <f t="shared" si="396"/>
        <v>0</v>
      </c>
      <c r="BB70" s="204">
        <f t="shared" si="48"/>
        <v>0</v>
      </c>
      <c r="BC70" s="214">
        <f t="shared" si="49"/>
        <v>0</v>
      </c>
      <c r="BD70" s="215">
        <f t="shared" si="50"/>
        <v>0</v>
      </c>
      <c r="BE70" s="215">
        <f t="shared" si="51"/>
        <v>0</v>
      </c>
      <c r="BF70" s="215">
        <f t="shared" si="52"/>
        <v>0</v>
      </c>
      <c r="BG70" s="215">
        <f t="shared" si="53"/>
        <v>0</v>
      </c>
      <c r="BH70" s="215">
        <f t="shared" si="54"/>
        <v>0</v>
      </c>
      <c r="BI70" s="216">
        <f t="shared" si="55"/>
        <v>0</v>
      </c>
      <c r="BJ70" s="204">
        <f t="shared" si="56"/>
        <v>0</v>
      </c>
      <c r="BK70" s="214">
        <f t="shared" si="57"/>
        <v>0</v>
      </c>
      <c r="BL70" s="215">
        <f t="shared" si="58"/>
        <v>0</v>
      </c>
      <c r="BM70" s="215">
        <f t="shared" si="59"/>
        <v>0</v>
      </c>
      <c r="BN70" s="215">
        <f t="shared" si="60"/>
        <v>0</v>
      </c>
      <c r="BO70" s="215">
        <f t="shared" si="61"/>
        <v>0</v>
      </c>
      <c r="BP70" s="215">
        <f t="shared" si="62"/>
        <v>0</v>
      </c>
      <c r="BQ70" s="216">
        <f t="shared" si="63"/>
        <v>0</v>
      </c>
      <c r="BR70" s="204">
        <f t="shared" si="64"/>
        <v>0</v>
      </c>
      <c r="BS70" s="69"/>
      <c r="BU70" s="1">
        <f t="shared" si="328"/>
        <v>0</v>
      </c>
      <c r="BV70" s="1">
        <f>SUM(BJ70,BR70)</f>
        <v>0</v>
      </c>
    </row>
    <row r="71" spans="1:77" ht="36" customHeight="1" x14ac:dyDescent="0.25">
      <c r="A71" s="314" t="s">
        <v>36</v>
      </c>
      <c r="B71" s="315" t="s">
        <v>142</v>
      </c>
      <c r="C71" s="315" t="s">
        <v>143</v>
      </c>
      <c r="D71" s="316" t="s">
        <v>107</v>
      </c>
      <c r="E71" s="317">
        <v>3000000000</v>
      </c>
      <c r="F71" s="345" t="s">
        <v>15</v>
      </c>
      <c r="G71" s="205">
        <f t="shared" si="37"/>
        <v>0</v>
      </c>
      <c r="H71" s="206"/>
      <c r="I71" s="434"/>
      <c r="J71" s="435"/>
      <c r="K71" s="435"/>
      <c r="L71" s="435"/>
      <c r="M71" s="436"/>
      <c r="N71" s="213">
        <f t="shared" si="38"/>
        <v>0</v>
      </c>
      <c r="O71" s="205">
        <f t="shared" si="39"/>
        <v>0</v>
      </c>
      <c r="P71" s="207"/>
      <c r="Q71" s="208"/>
      <c r="R71" s="209"/>
      <c r="S71" s="209"/>
      <c r="T71" s="209"/>
      <c r="U71" s="207"/>
      <c r="V71" s="276">
        <f t="shared" si="40"/>
        <v>0</v>
      </c>
      <c r="W71" s="205">
        <f t="shared" si="41"/>
        <v>0</v>
      </c>
      <c r="X71" s="210"/>
      <c r="Y71" s="437"/>
      <c r="Z71" s="438"/>
      <c r="AA71" s="438"/>
      <c r="AB71" s="438"/>
      <c r="AC71" s="439"/>
      <c r="AD71" s="213">
        <f t="shared" si="42"/>
        <v>0</v>
      </c>
      <c r="AE71" s="205">
        <f t="shared" si="43"/>
        <v>0</v>
      </c>
      <c r="AF71" s="210"/>
      <c r="AG71" s="437"/>
      <c r="AH71" s="438"/>
      <c r="AI71" s="438"/>
      <c r="AJ71" s="438"/>
      <c r="AK71" s="439"/>
      <c r="AL71" s="276">
        <f t="shared" si="44"/>
        <v>0</v>
      </c>
      <c r="AM71" s="205">
        <f t="shared" si="45"/>
        <v>0</v>
      </c>
      <c r="AN71" s="210"/>
      <c r="AO71" s="208"/>
      <c r="AP71" s="209"/>
      <c r="AQ71" s="209"/>
      <c r="AR71" s="209"/>
      <c r="AS71" s="207"/>
      <c r="AT71" s="277">
        <f t="shared" si="46"/>
        <v>0</v>
      </c>
      <c r="AU71" s="205">
        <f t="shared" si="47"/>
        <v>0</v>
      </c>
      <c r="AV71" s="210"/>
      <c r="AW71" s="440"/>
      <c r="AX71" s="435"/>
      <c r="AY71" s="435"/>
      <c r="AZ71" s="435"/>
      <c r="BA71" s="436"/>
      <c r="BB71" s="213">
        <f t="shared" si="48"/>
        <v>0</v>
      </c>
      <c r="BC71" s="205">
        <f t="shared" si="49"/>
        <v>0</v>
      </c>
      <c r="BD71" s="211">
        <f t="shared" si="50"/>
        <v>0</v>
      </c>
      <c r="BE71" s="211">
        <f t="shared" si="51"/>
        <v>0</v>
      </c>
      <c r="BF71" s="211">
        <f t="shared" si="52"/>
        <v>0</v>
      </c>
      <c r="BG71" s="211">
        <f t="shared" si="53"/>
        <v>0</v>
      </c>
      <c r="BH71" s="211">
        <f t="shared" si="54"/>
        <v>0</v>
      </c>
      <c r="BI71" s="212">
        <f t="shared" si="55"/>
        <v>0</v>
      </c>
      <c r="BJ71" s="213">
        <f t="shared" si="56"/>
        <v>0</v>
      </c>
      <c r="BK71" s="205">
        <f t="shared" si="57"/>
        <v>0</v>
      </c>
      <c r="BL71" s="211">
        <f t="shared" si="58"/>
        <v>0</v>
      </c>
      <c r="BM71" s="211">
        <f t="shared" si="59"/>
        <v>0</v>
      </c>
      <c r="BN71" s="211">
        <f t="shared" si="60"/>
        <v>0</v>
      </c>
      <c r="BO71" s="211">
        <f t="shared" si="61"/>
        <v>0</v>
      </c>
      <c r="BP71" s="211">
        <f t="shared" si="62"/>
        <v>0</v>
      </c>
      <c r="BQ71" s="212">
        <f t="shared" si="63"/>
        <v>0</v>
      </c>
      <c r="BR71" s="213">
        <f t="shared" si="64"/>
        <v>0</v>
      </c>
      <c r="BS71" s="69"/>
      <c r="BU71" s="1">
        <f>BC71+BK71</f>
        <v>0</v>
      </c>
      <c r="BV71" s="1">
        <f>SUM(BJ71,BR71)</f>
        <v>0</v>
      </c>
    </row>
    <row r="72" spans="1:77" ht="36" customHeight="1" x14ac:dyDescent="0.25">
      <c r="A72" s="335" t="s">
        <v>36</v>
      </c>
      <c r="B72" s="327" t="s">
        <v>142</v>
      </c>
      <c r="C72" s="327" t="s">
        <v>143</v>
      </c>
      <c r="D72" s="320" t="s">
        <v>150</v>
      </c>
      <c r="E72" s="375" t="s">
        <v>210</v>
      </c>
      <c r="F72" s="341" t="s">
        <v>15</v>
      </c>
      <c r="G72" s="60">
        <f t="shared" si="37"/>
        <v>0</v>
      </c>
      <c r="H72" s="61"/>
      <c r="I72" s="414"/>
      <c r="J72" s="415"/>
      <c r="K72" s="415"/>
      <c r="L72" s="415"/>
      <c r="M72" s="431"/>
      <c r="N72" s="68">
        <f t="shared" si="38"/>
        <v>0</v>
      </c>
      <c r="O72" s="60">
        <f t="shared" si="39"/>
        <v>0</v>
      </c>
      <c r="P72" s="62"/>
      <c r="Q72" s="63"/>
      <c r="R72" s="64"/>
      <c r="S72" s="64"/>
      <c r="T72" s="64"/>
      <c r="U72" s="62"/>
      <c r="V72" s="267">
        <f t="shared" si="40"/>
        <v>0</v>
      </c>
      <c r="W72" s="60">
        <f t="shared" si="41"/>
        <v>0</v>
      </c>
      <c r="X72" s="65"/>
      <c r="Y72" s="421"/>
      <c r="Z72" s="422"/>
      <c r="AA72" s="422"/>
      <c r="AB72" s="422"/>
      <c r="AC72" s="423"/>
      <c r="AD72" s="68">
        <f t="shared" si="42"/>
        <v>0</v>
      </c>
      <c r="AE72" s="60">
        <f t="shared" si="43"/>
        <v>0</v>
      </c>
      <c r="AF72" s="65"/>
      <c r="AG72" s="421"/>
      <c r="AH72" s="422"/>
      <c r="AI72" s="422"/>
      <c r="AJ72" s="422"/>
      <c r="AK72" s="423"/>
      <c r="AL72" s="267">
        <f t="shared" si="44"/>
        <v>0</v>
      </c>
      <c r="AM72" s="60">
        <f t="shared" si="45"/>
        <v>0</v>
      </c>
      <c r="AN72" s="65"/>
      <c r="AO72" s="63"/>
      <c r="AP72" s="64"/>
      <c r="AQ72" s="64"/>
      <c r="AR72" s="64"/>
      <c r="AS72" s="62"/>
      <c r="AT72" s="268">
        <f t="shared" si="46"/>
        <v>0</v>
      </c>
      <c r="AU72" s="60">
        <f t="shared" si="47"/>
        <v>0</v>
      </c>
      <c r="AV72" s="65"/>
      <c r="AW72" s="430"/>
      <c r="AX72" s="415"/>
      <c r="AY72" s="415"/>
      <c r="AZ72" s="415"/>
      <c r="BA72" s="431"/>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7" t="s">
        <v>36</v>
      </c>
      <c r="B73" s="337" t="s">
        <v>142</v>
      </c>
      <c r="C73" s="337" t="s">
        <v>143</v>
      </c>
      <c r="D73" s="343" t="s">
        <v>139</v>
      </c>
      <c r="E73" s="337" t="s">
        <v>193</v>
      </c>
      <c r="F73" s="348" t="s">
        <v>15</v>
      </c>
      <c r="G73" s="195">
        <f t="shared" si="37"/>
        <v>0</v>
      </c>
      <c r="H73" s="196"/>
      <c r="I73" s="416"/>
      <c r="J73" s="417"/>
      <c r="K73" s="417"/>
      <c r="L73" s="417"/>
      <c r="M73" s="433"/>
      <c r="N73" s="203">
        <f t="shared" si="38"/>
        <v>0</v>
      </c>
      <c r="O73" s="195">
        <f t="shared" si="39"/>
        <v>0</v>
      </c>
      <c r="P73" s="197"/>
      <c r="Q73" s="198"/>
      <c r="R73" s="199"/>
      <c r="S73" s="199"/>
      <c r="T73" s="199"/>
      <c r="U73" s="197"/>
      <c r="V73" s="269">
        <f t="shared" si="40"/>
        <v>0</v>
      </c>
      <c r="W73" s="195">
        <f t="shared" si="41"/>
        <v>0</v>
      </c>
      <c r="X73" s="200"/>
      <c r="Y73" s="424"/>
      <c r="Z73" s="425"/>
      <c r="AA73" s="425"/>
      <c r="AB73" s="425"/>
      <c r="AC73" s="426"/>
      <c r="AD73" s="203">
        <f t="shared" si="42"/>
        <v>0</v>
      </c>
      <c r="AE73" s="195">
        <f t="shared" si="43"/>
        <v>0</v>
      </c>
      <c r="AF73" s="200"/>
      <c r="AG73" s="424"/>
      <c r="AH73" s="425"/>
      <c r="AI73" s="425"/>
      <c r="AJ73" s="425"/>
      <c r="AK73" s="426"/>
      <c r="AL73" s="269">
        <f t="shared" si="44"/>
        <v>0</v>
      </c>
      <c r="AM73" s="195">
        <f t="shared" si="45"/>
        <v>0</v>
      </c>
      <c r="AN73" s="200"/>
      <c r="AO73" s="198"/>
      <c r="AP73" s="199"/>
      <c r="AQ73" s="199"/>
      <c r="AR73" s="199"/>
      <c r="AS73" s="197"/>
      <c r="AT73" s="270">
        <f t="shared" si="46"/>
        <v>0</v>
      </c>
      <c r="AU73" s="195">
        <f t="shared" si="47"/>
        <v>0</v>
      </c>
      <c r="AV73" s="200"/>
      <c r="AW73" s="432"/>
      <c r="AX73" s="417"/>
      <c r="AY73" s="417"/>
      <c r="AZ73" s="417"/>
      <c r="BA73" s="433"/>
      <c r="BB73" s="203">
        <f t="shared" si="48"/>
        <v>0</v>
      </c>
      <c r="BC73" s="195">
        <f t="shared" si="49"/>
        <v>0</v>
      </c>
      <c r="BD73" s="201">
        <f t="shared" si="50"/>
        <v>0</v>
      </c>
      <c r="BE73" s="201">
        <f t="shared" si="51"/>
        <v>0</v>
      </c>
      <c r="BF73" s="201">
        <f t="shared" si="52"/>
        <v>0</v>
      </c>
      <c r="BG73" s="201">
        <f t="shared" si="53"/>
        <v>0</v>
      </c>
      <c r="BH73" s="201">
        <f t="shared" si="54"/>
        <v>0</v>
      </c>
      <c r="BI73" s="202">
        <f t="shared" si="55"/>
        <v>0</v>
      </c>
      <c r="BJ73" s="203">
        <f t="shared" si="56"/>
        <v>0</v>
      </c>
      <c r="BK73" s="195">
        <f t="shared" si="57"/>
        <v>0</v>
      </c>
      <c r="BL73" s="201">
        <f t="shared" si="58"/>
        <v>0</v>
      </c>
      <c r="BM73" s="201">
        <f t="shared" si="59"/>
        <v>0</v>
      </c>
      <c r="BN73" s="201">
        <f t="shared" si="60"/>
        <v>0</v>
      </c>
      <c r="BO73" s="201">
        <f t="shared" si="61"/>
        <v>0</v>
      </c>
      <c r="BP73" s="201">
        <f t="shared" si="62"/>
        <v>0</v>
      </c>
      <c r="BQ73" s="202">
        <f t="shared" si="63"/>
        <v>0</v>
      </c>
      <c r="BR73" s="203">
        <f t="shared" si="64"/>
        <v>0</v>
      </c>
      <c r="BS73" s="69"/>
      <c r="BU73" s="1"/>
    </row>
    <row r="74" spans="1:77" ht="36" customHeight="1" thickBot="1" x14ac:dyDescent="0.3">
      <c r="A74" s="459"/>
      <c r="B74" s="460"/>
      <c r="C74" s="460"/>
      <c r="D74" s="460"/>
      <c r="E74" s="460"/>
      <c r="F74" s="461"/>
      <c r="G74" s="214">
        <f t="shared" ref="G74" si="397">H74+N74</f>
        <v>0</v>
      </c>
      <c r="H74" s="271">
        <f>SUM(H71:H73)</f>
        <v>0</v>
      </c>
      <c r="I74" s="272">
        <f>SUM(I71:I73)</f>
        <v>0</v>
      </c>
      <c r="J74" s="273">
        <f t="shared" ref="J74" si="398">SUM(J71:J73)</f>
        <v>0</v>
      </c>
      <c r="K74" s="273">
        <f t="shared" ref="K74" si="399">SUM(K71:K73)</f>
        <v>0</v>
      </c>
      <c r="L74" s="273">
        <f t="shared" ref="L74" si="400">SUM(L71:L73)</f>
        <v>0</v>
      </c>
      <c r="M74" s="271">
        <f t="shared" ref="M74" si="401">SUM(M71:M73)</f>
        <v>0</v>
      </c>
      <c r="N74" s="204">
        <f t="shared" ref="N74" si="402">SUM(I74:M74)</f>
        <v>0</v>
      </c>
      <c r="O74" s="214">
        <f t="shared" ref="O74" si="403">P74+V74</f>
        <v>0</v>
      </c>
      <c r="P74" s="271">
        <f>SUM(P71:P73)</f>
        <v>0</v>
      </c>
      <c r="Q74" s="272">
        <f t="shared" ref="Q74" si="404">SUM(Q71:Q73)</f>
        <v>0</v>
      </c>
      <c r="R74" s="273">
        <f t="shared" ref="R74" si="405">SUM(R71:R73)</f>
        <v>0</v>
      </c>
      <c r="S74" s="273">
        <f t="shared" ref="S74" si="406">SUM(S71:S73)</f>
        <v>0</v>
      </c>
      <c r="T74" s="273">
        <f>SUM(T71:T73)</f>
        <v>0</v>
      </c>
      <c r="U74" s="271">
        <f t="shared" ref="U74" si="407">SUM(U71:U73)</f>
        <v>0</v>
      </c>
      <c r="V74" s="274">
        <f t="shared" ref="V74" si="408">SUM(Q74:U74)</f>
        <v>0</v>
      </c>
      <c r="W74" s="214">
        <f t="shared" ref="W74" si="409">X74+AD74</f>
        <v>0</v>
      </c>
      <c r="X74" s="271">
        <f>SUM(X71:X73)</f>
        <v>0</v>
      </c>
      <c r="Y74" s="272">
        <f t="shared" ref="Y74" si="410">SUM(Y71:Y73)</f>
        <v>0</v>
      </c>
      <c r="Z74" s="273">
        <f t="shared" ref="Z74" si="411">SUM(Z71:Z73)</f>
        <v>0</v>
      </c>
      <c r="AA74" s="273">
        <f t="shared" ref="AA74" si="412">SUM(AA71:AA73)</f>
        <v>0</v>
      </c>
      <c r="AB74" s="273">
        <f t="shared" ref="AB74" si="413">SUM(AB71:AB73)</f>
        <v>0</v>
      </c>
      <c r="AC74" s="271">
        <f t="shared" ref="AC74" si="414">SUM(AC71:AC73)</f>
        <v>0</v>
      </c>
      <c r="AD74" s="204">
        <f t="shared" ref="AD74" si="415">SUM(Y74:AC74)</f>
        <v>0</v>
      </c>
      <c r="AE74" s="214">
        <f t="shared" ref="AE74" si="416">AF74+AL74</f>
        <v>0</v>
      </c>
      <c r="AF74" s="271">
        <f>SUM(AF71:AF73)</f>
        <v>0</v>
      </c>
      <c r="AG74" s="272">
        <f t="shared" ref="AG74" si="417">SUM(AG71:AG73)</f>
        <v>0</v>
      </c>
      <c r="AH74" s="273">
        <f>SUM(AH71:AH73)</f>
        <v>0</v>
      </c>
      <c r="AI74" s="273">
        <f t="shared" ref="AI74" si="418">SUM(AI71:AI73)</f>
        <v>0</v>
      </c>
      <c r="AJ74" s="273">
        <f>SUM(AJ71:AJ73)</f>
        <v>0</v>
      </c>
      <c r="AK74" s="271">
        <f t="shared" ref="AK74" si="419">SUM(AK71:AK73)</f>
        <v>0</v>
      </c>
      <c r="AL74" s="274">
        <f t="shared" ref="AL74" si="420">SUM(AG74:AK74)</f>
        <v>0</v>
      </c>
      <c r="AM74" s="214">
        <f t="shared" ref="AM74" si="421">AN74+AT74</f>
        <v>0</v>
      </c>
      <c r="AN74" s="271">
        <f>SUM(AN71:AN73)</f>
        <v>0</v>
      </c>
      <c r="AO74" s="272">
        <f t="shared" ref="AO74" si="422">SUM(AO71:AO73)</f>
        <v>0</v>
      </c>
      <c r="AP74" s="273">
        <f t="shared" ref="AP74" si="423">SUM(AP71:AP73)</f>
        <v>0</v>
      </c>
      <c r="AQ74" s="273">
        <f t="shared" ref="AQ74" si="424">SUM(AQ71:AQ73)</f>
        <v>0</v>
      </c>
      <c r="AR74" s="273">
        <f t="shared" ref="AR74" si="425">SUM(AR71:AR73)</f>
        <v>0</v>
      </c>
      <c r="AS74" s="271">
        <f t="shared" ref="AS74" si="426">SUM(AS71:AS73)</f>
        <v>0</v>
      </c>
      <c r="AT74" s="275">
        <f t="shared" ref="AT74" si="427">SUM(AO74:AS74)</f>
        <v>0</v>
      </c>
      <c r="AU74" s="214">
        <f t="shared" ref="AU74" si="428">AV74+BB74</f>
        <v>0</v>
      </c>
      <c r="AV74" s="271">
        <f>SUM(AV71:AV73)</f>
        <v>0</v>
      </c>
      <c r="AW74" s="272">
        <f t="shared" ref="AW74" si="429">SUM(AW71:AW73)</f>
        <v>0</v>
      </c>
      <c r="AX74" s="273">
        <f>SUM(AX71:AX73)</f>
        <v>0</v>
      </c>
      <c r="AY74" s="273">
        <f t="shared" ref="AY74" si="430">SUM(AY71:AY73)</f>
        <v>0</v>
      </c>
      <c r="AZ74" s="273">
        <f t="shared" ref="AZ74" si="431">SUM(AZ71:AZ73)</f>
        <v>0</v>
      </c>
      <c r="BA74" s="271">
        <f t="shared" ref="BA74" si="432">SUM(BA71:BA73)</f>
        <v>0</v>
      </c>
      <c r="BB74" s="204">
        <f t="shared" ref="BB74" si="433">SUM(AW74:BA74)</f>
        <v>0</v>
      </c>
      <c r="BC74" s="214">
        <f t="shared" si="49"/>
        <v>0</v>
      </c>
      <c r="BD74" s="215">
        <f t="shared" si="50"/>
        <v>0</v>
      </c>
      <c r="BE74" s="215">
        <f t="shared" si="51"/>
        <v>0</v>
      </c>
      <c r="BF74" s="215">
        <f t="shared" si="52"/>
        <v>0</v>
      </c>
      <c r="BG74" s="215">
        <f t="shared" si="53"/>
        <v>0</v>
      </c>
      <c r="BH74" s="215">
        <f t="shared" si="54"/>
        <v>0</v>
      </c>
      <c r="BI74" s="216">
        <f t="shared" si="55"/>
        <v>0</v>
      </c>
      <c r="BJ74" s="204">
        <f t="shared" si="56"/>
        <v>0</v>
      </c>
      <c r="BK74" s="214">
        <f t="shared" si="57"/>
        <v>0</v>
      </c>
      <c r="BL74" s="215">
        <f t="shared" si="58"/>
        <v>0</v>
      </c>
      <c r="BM74" s="215">
        <f t="shared" si="59"/>
        <v>0</v>
      </c>
      <c r="BN74" s="215">
        <f t="shared" si="60"/>
        <v>0</v>
      </c>
      <c r="BO74" s="215">
        <f t="shared" si="61"/>
        <v>0</v>
      </c>
      <c r="BP74" s="215">
        <f t="shared" si="62"/>
        <v>0</v>
      </c>
      <c r="BQ74" s="216">
        <f t="shared" si="63"/>
        <v>0</v>
      </c>
      <c r="BR74" s="204">
        <f t="shared" si="64"/>
        <v>0</v>
      </c>
      <c r="BS74" s="69"/>
      <c r="BU74" s="1"/>
    </row>
    <row r="75" spans="1:77" ht="36" customHeight="1" x14ac:dyDescent="0.25">
      <c r="A75" s="314" t="s">
        <v>36</v>
      </c>
      <c r="B75" s="315" t="s">
        <v>144</v>
      </c>
      <c r="C75" s="315" t="s">
        <v>145</v>
      </c>
      <c r="D75" s="316" t="s">
        <v>107</v>
      </c>
      <c r="E75" s="317">
        <v>3000000000</v>
      </c>
      <c r="F75" s="345" t="s">
        <v>15</v>
      </c>
      <c r="G75" s="205">
        <f t="shared" si="37"/>
        <v>0</v>
      </c>
      <c r="H75" s="206"/>
      <c r="I75" s="434"/>
      <c r="J75" s="435"/>
      <c r="K75" s="435"/>
      <c r="L75" s="435"/>
      <c r="M75" s="436"/>
      <c r="N75" s="213">
        <f t="shared" si="38"/>
        <v>0</v>
      </c>
      <c r="O75" s="205">
        <f t="shared" si="39"/>
        <v>0</v>
      </c>
      <c r="P75" s="207"/>
      <c r="Q75" s="208"/>
      <c r="R75" s="209"/>
      <c r="S75" s="209">
        <v>0</v>
      </c>
      <c r="T75" s="209">
        <v>0</v>
      </c>
      <c r="U75" s="207"/>
      <c r="V75" s="276">
        <f t="shared" si="40"/>
        <v>0</v>
      </c>
      <c r="W75" s="205">
        <f t="shared" si="41"/>
        <v>0</v>
      </c>
      <c r="X75" s="210"/>
      <c r="Y75" s="437"/>
      <c r="Z75" s="438"/>
      <c r="AA75" s="438"/>
      <c r="AB75" s="438"/>
      <c r="AC75" s="439"/>
      <c r="AD75" s="213">
        <f t="shared" si="42"/>
        <v>0</v>
      </c>
      <c r="AE75" s="205">
        <f t="shared" si="43"/>
        <v>0</v>
      </c>
      <c r="AF75" s="210"/>
      <c r="AG75" s="437"/>
      <c r="AH75" s="438"/>
      <c r="AI75" s="438"/>
      <c r="AJ75" s="438"/>
      <c r="AK75" s="439"/>
      <c r="AL75" s="276">
        <f t="shared" si="44"/>
        <v>0</v>
      </c>
      <c r="AM75" s="205">
        <f t="shared" si="45"/>
        <v>0</v>
      </c>
      <c r="AN75" s="210"/>
      <c r="AO75" s="208"/>
      <c r="AP75" s="209"/>
      <c r="AQ75" s="209"/>
      <c r="AR75" s="209"/>
      <c r="AS75" s="207"/>
      <c r="AT75" s="277">
        <f t="shared" si="46"/>
        <v>0</v>
      </c>
      <c r="AU75" s="205">
        <f t="shared" si="47"/>
        <v>0</v>
      </c>
      <c r="AV75" s="210"/>
      <c r="AW75" s="440"/>
      <c r="AX75" s="435"/>
      <c r="AY75" s="435"/>
      <c r="AZ75" s="435"/>
      <c r="BA75" s="436"/>
      <c r="BB75" s="213">
        <f t="shared" si="48"/>
        <v>0</v>
      </c>
      <c r="BC75" s="205">
        <f t="shared" si="49"/>
        <v>0</v>
      </c>
      <c r="BD75" s="211">
        <f t="shared" si="50"/>
        <v>0</v>
      </c>
      <c r="BE75" s="211">
        <f t="shared" si="51"/>
        <v>0</v>
      </c>
      <c r="BF75" s="211">
        <f t="shared" si="52"/>
        <v>0</v>
      </c>
      <c r="BG75" s="211">
        <f t="shared" si="53"/>
        <v>0</v>
      </c>
      <c r="BH75" s="211">
        <f t="shared" si="54"/>
        <v>0</v>
      </c>
      <c r="BI75" s="212">
        <f t="shared" si="55"/>
        <v>0</v>
      </c>
      <c r="BJ75" s="213">
        <f t="shared" si="56"/>
        <v>0</v>
      </c>
      <c r="BK75" s="205">
        <f t="shared" si="57"/>
        <v>0</v>
      </c>
      <c r="BL75" s="211">
        <f t="shared" si="58"/>
        <v>0</v>
      </c>
      <c r="BM75" s="211">
        <f t="shared" si="59"/>
        <v>0</v>
      </c>
      <c r="BN75" s="211">
        <f t="shared" si="60"/>
        <v>0</v>
      </c>
      <c r="BO75" s="211">
        <f t="shared" si="61"/>
        <v>0</v>
      </c>
      <c r="BP75" s="211">
        <f t="shared" si="62"/>
        <v>0</v>
      </c>
      <c r="BQ75" s="212">
        <f t="shared" si="63"/>
        <v>0</v>
      </c>
      <c r="BR75" s="213">
        <f t="shared" si="64"/>
        <v>0</v>
      </c>
      <c r="BS75" s="69"/>
      <c r="BU75" s="1">
        <f>SUM(BC73:BC75,BK73:BK75)</f>
        <v>0</v>
      </c>
      <c r="BV75" s="1">
        <f>SUM(BJ73:BJ75,BR73:BR75)</f>
        <v>0</v>
      </c>
      <c r="BX75" s="1" t="e">
        <f>SUM(BJ73:BJ75,BR73:BR75,#REF!,#REF!)</f>
        <v>#REF!</v>
      </c>
      <c r="BY75" s="8"/>
    </row>
    <row r="76" spans="1:77" ht="36" customHeight="1" x14ac:dyDescent="0.25">
      <c r="A76" s="335" t="s">
        <v>36</v>
      </c>
      <c r="B76" s="327" t="s">
        <v>144</v>
      </c>
      <c r="C76" s="327" t="s">
        <v>145</v>
      </c>
      <c r="D76" s="320" t="s">
        <v>48</v>
      </c>
      <c r="E76" s="375" t="s">
        <v>200</v>
      </c>
      <c r="F76" s="341" t="s">
        <v>15</v>
      </c>
      <c r="G76" s="60">
        <f t="shared" si="37"/>
        <v>0</v>
      </c>
      <c r="H76" s="61"/>
      <c r="I76" s="414"/>
      <c r="J76" s="415"/>
      <c r="K76" s="415"/>
      <c r="L76" s="415"/>
      <c r="M76" s="431"/>
      <c r="N76" s="68">
        <f t="shared" si="38"/>
        <v>0</v>
      </c>
      <c r="O76" s="60">
        <f t="shared" si="39"/>
        <v>0</v>
      </c>
      <c r="P76" s="62"/>
      <c r="Q76" s="63"/>
      <c r="R76" s="64"/>
      <c r="S76" s="64"/>
      <c r="T76" s="64"/>
      <c r="U76" s="62"/>
      <c r="V76" s="267">
        <f t="shared" si="40"/>
        <v>0</v>
      </c>
      <c r="W76" s="60">
        <f t="shared" si="41"/>
        <v>0</v>
      </c>
      <c r="X76" s="65"/>
      <c r="Y76" s="421"/>
      <c r="Z76" s="422"/>
      <c r="AA76" s="422"/>
      <c r="AB76" s="422"/>
      <c r="AC76" s="423"/>
      <c r="AD76" s="68">
        <f t="shared" si="42"/>
        <v>0</v>
      </c>
      <c r="AE76" s="60">
        <f t="shared" si="43"/>
        <v>0</v>
      </c>
      <c r="AF76" s="65"/>
      <c r="AG76" s="421"/>
      <c r="AH76" s="422"/>
      <c r="AI76" s="422"/>
      <c r="AJ76" s="422"/>
      <c r="AK76" s="423"/>
      <c r="AL76" s="267">
        <f t="shared" si="44"/>
        <v>0</v>
      </c>
      <c r="AM76" s="60">
        <f t="shared" si="45"/>
        <v>0</v>
      </c>
      <c r="AN76" s="65"/>
      <c r="AO76" s="63"/>
      <c r="AP76" s="64"/>
      <c r="AQ76" s="64"/>
      <c r="AR76" s="64"/>
      <c r="AS76" s="62"/>
      <c r="AT76" s="268">
        <f t="shared" si="46"/>
        <v>0</v>
      </c>
      <c r="AU76" s="60">
        <f t="shared" si="47"/>
        <v>0</v>
      </c>
      <c r="AV76" s="65"/>
      <c r="AW76" s="430"/>
      <c r="AX76" s="415"/>
      <c r="AY76" s="415"/>
      <c r="AZ76" s="415"/>
      <c r="BA76" s="431"/>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7" t="s">
        <v>36</v>
      </c>
      <c r="B77" s="337" t="s">
        <v>144</v>
      </c>
      <c r="C77" s="337" t="s">
        <v>145</v>
      </c>
      <c r="D77" s="343" t="s">
        <v>151</v>
      </c>
      <c r="E77" s="380" t="s">
        <v>213</v>
      </c>
      <c r="F77" s="348" t="s">
        <v>15</v>
      </c>
      <c r="G77" s="195">
        <f t="shared" si="37"/>
        <v>0</v>
      </c>
      <c r="H77" s="196"/>
      <c r="I77" s="416"/>
      <c r="J77" s="417"/>
      <c r="K77" s="417"/>
      <c r="L77" s="417"/>
      <c r="M77" s="433"/>
      <c r="N77" s="203">
        <f t="shared" si="38"/>
        <v>0</v>
      </c>
      <c r="O77" s="195">
        <f t="shared" si="39"/>
        <v>0</v>
      </c>
      <c r="P77" s="197"/>
      <c r="Q77" s="198"/>
      <c r="R77" s="199"/>
      <c r="S77" s="199"/>
      <c r="T77" s="199"/>
      <c r="U77" s="197"/>
      <c r="V77" s="269">
        <f t="shared" si="40"/>
        <v>0</v>
      </c>
      <c r="W77" s="195">
        <f t="shared" si="41"/>
        <v>0</v>
      </c>
      <c r="X77" s="200"/>
      <c r="Y77" s="424"/>
      <c r="Z77" s="425"/>
      <c r="AA77" s="425"/>
      <c r="AB77" s="425"/>
      <c r="AC77" s="426"/>
      <c r="AD77" s="203">
        <f t="shared" si="42"/>
        <v>0</v>
      </c>
      <c r="AE77" s="195">
        <f t="shared" si="43"/>
        <v>0</v>
      </c>
      <c r="AF77" s="200"/>
      <c r="AG77" s="424"/>
      <c r="AH77" s="425"/>
      <c r="AI77" s="425"/>
      <c r="AJ77" s="425"/>
      <c r="AK77" s="426"/>
      <c r="AL77" s="269">
        <f t="shared" si="44"/>
        <v>0</v>
      </c>
      <c r="AM77" s="195">
        <f t="shared" si="45"/>
        <v>0</v>
      </c>
      <c r="AN77" s="200"/>
      <c r="AO77" s="198"/>
      <c r="AP77" s="199"/>
      <c r="AQ77" s="199"/>
      <c r="AR77" s="199"/>
      <c r="AS77" s="197"/>
      <c r="AT77" s="270">
        <f t="shared" si="46"/>
        <v>0</v>
      </c>
      <c r="AU77" s="195">
        <f t="shared" si="47"/>
        <v>0</v>
      </c>
      <c r="AV77" s="200"/>
      <c r="AW77" s="432"/>
      <c r="AX77" s="417"/>
      <c r="AY77" s="417"/>
      <c r="AZ77" s="417"/>
      <c r="BA77" s="433"/>
      <c r="BB77" s="203">
        <f t="shared" si="48"/>
        <v>0</v>
      </c>
      <c r="BC77" s="195">
        <f t="shared" si="49"/>
        <v>0</v>
      </c>
      <c r="BD77" s="201">
        <f t="shared" si="50"/>
        <v>0</v>
      </c>
      <c r="BE77" s="201">
        <f t="shared" si="51"/>
        <v>0</v>
      </c>
      <c r="BF77" s="201">
        <f t="shared" si="52"/>
        <v>0</v>
      </c>
      <c r="BG77" s="201">
        <f t="shared" si="53"/>
        <v>0</v>
      </c>
      <c r="BH77" s="201">
        <f t="shared" si="54"/>
        <v>0</v>
      </c>
      <c r="BI77" s="202">
        <f t="shared" si="55"/>
        <v>0</v>
      </c>
      <c r="BJ77" s="203">
        <f t="shared" si="56"/>
        <v>0</v>
      </c>
      <c r="BK77" s="195">
        <f t="shared" si="57"/>
        <v>0</v>
      </c>
      <c r="BL77" s="201">
        <f t="shared" si="58"/>
        <v>0</v>
      </c>
      <c r="BM77" s="201">
        <f t="shared" si="59"/>
        <v>0</v>
      </c>
      <c r="BN77" s="201">
        <f t="shared" si="60"/>
        <v>0</v>
      </c>
      <c r="BO77" s="201">
        <f t="shared" si="61"/>
        <v>0</v>
      </c>
      <c r="BP77" s="201">
        <f t="shared" si="62"/>
        <v>0</v>
      </c>
      <c r="BQ77" s="202">
        <f t="shared" si="63"/>
        <v>0</v>
      </c>
      <c r="BR77" s="203">
        <f t="shared" si="64"/>
        <v>0</v>
      </c>
      <c r="BS77" s="69"/>
      <c r="BU77" s="1">
        <f t="shared" ref="BU77" si="434">BC77+BK77</f>
        <v>0</v>
      </c>
      <c r="BV77" s="1">
        <f t="shared" ref="BV77:BV125" si="435">SUM(BJ77,BR77)</f>
        <v>0</v>
      </c>
    </row>
    <row r="78" spans="1:77" ht="36" customHeight="1" thickBot="1" x14ac:dyDescent="0.3">
      <c r="A78" s="459"/>
      <c r="B78" s="460"/>
      <c r="C78" s="460"/>
      <c r="D78" s="460"/>
      <c r="E78" s="460"/>
      <c r="F78" s="461"/>
      <c r="G78" s="214">
        <f t="shared" ref="G78" si="436">H78+N78</f>
        <v>0</v>
      </c>
      <c r="H78" s="271">
        <f>SUM(H75:H77)</f>
        <v>0</v>
      </c>
      <c r="I78" s="272">
        <f t="shared" ref="I78" si="437">SUM(I75:I77)</f>
        <v>0</v>
      </c>
      <c r="J78" s="273">
        <f t="shared" ref="J78" si="438">SUM(J75:J77)</f>
        <v>0</v>
      </c>
      <c r="K78" s="273">
        <f t="shared" ref="K78" si="439">SUM(K75:K77)</f>
        <v>0</v>
      </c>
      <c r="L78" s="273">
        <f t="shared" ref="L78" si="440">SUM(L75:L77)</f>
        <v>0</v>
      </c>
      <c r="M78" s="271">
        <f t="shared" ref="M78" si="441">SUM(M75:M77)</f>
        <v>0</v>
      </c>
      <c r="N78" s="204">
        <f t="shared" ref="N78" si="442">SUM(I78:M78)</f>
        <v>0</v>
      </c>
      <c r="O78" s="214">
        <f t="shared" ref="O78" si="443">P78+V78</f>
        <v>0</v>
      </c>
      <c r="P78" s="271">
        <f>SUM(P75:P77)</f>
        <v>0</v>
      </c>
      <c r="Q78" s="272">
        <f>SUM(Q75:Q77)</f>
        <v>0</v>
      </c>
      <c r="R78" s="273">
        <f t="shared" ref="R78" si="444">SUM(R75:R77)</f>
        <v>0</v>
      </c>
      <c r="S78" s="273">
        <f t="shared" ref="S78" si="445">SUM(S75:S77)</f>
        <v>0</v>
      </c>
      <c r="T78" s="273">
        <f>SUM(T75:T77)</f>
        <v>0</v>
      </c>
      <c r="U78" s="271">
        <f t="shared" ref="U78" si="446">SUM(U75:U77)</f>
        <v>0</v>
      </c>
      <c r="V78" s="274">
        <f t="shared" ref="V78" si="447">SUM(Q78:U78)</f>
        <v>0</v>
      </c>
      <c r="W78" s="214">
        <f t="shared" ref="W78" si="448">X78+AD78</f>
        <v>0</v>
      </c>
      <c r="X78" s="271">
        <f>SUM(X75:X77)</f>
        <v>0</v>
      </c>
      <c r="Y78" s="272">
        <f t="shared" ref="Y78" si="449">SUM(Y75:Y77)</f>
        <v>0</v>
      </c>
      <c r="Z78" s="273">
        <f t="shared" ref="Z78" si="450">SUM(Z75:Z77)</f>
        <v>0</v>
      </c>
      <c r="AA78" s="273">
        <f t="shared" ref="AA78" si="451">SUM(AA75:AA77)</f>
        <v>0</v>
      </c>
      <c r="AB78" s="273">
        <f t="shared" ref="AB78" si="452">SUM(AB75:AB77)</f>
        <v>0</v>
      </c>
      <c r="AC78" s="271">
        <f t="shared" ref="AC78" si="453">SUM(AC75:AC77)</f>
        <v>0</v>
      </c>
      <c r="AD78" s="204">
        <f t="shared" ref="AD78" si="454">SUM(Y78:AC78)</f>
        <v>0</v>
      </c>
      <c r="AE78" s="214">
        <f t="shared" ref="AE78" si="455">AF78+AL78</f>
        <v>0</v>
      </c>
      <c r="AF78" s="271">
        <f>SUM(AF75:AF77)</f>
        <v>0</v>
      </c>
      <c r="AG78" s="272">
        <f t="shared" ref="AG78" si="456">SUM(AG75:AG77)</f>
        <v>0</v>
      </c>
      <c r="AH78" s="273">
        <f t="shared" ref="AH78" si="457">SUM(AH75:AH77)</f>
        <v>0</v>
      </c>
      <c r="AI78" s="273">
        <f t="shared" ref="AI78" si="458">SUM(AI75:AI77)</f>
        <v>0</v>
      </c>
      <c r="AJ78" s="273">
        <f t="shared" ref="AJ78" si="459">SUM(AJ75:AJ77)</f>
        <v>0</v>
      </c>
      <c r="AK78" s="271">
        <f t="shared" ref="AK78" si="460">SUM(AK75:AK77)</f>
        <v>0</v>
      </c>
      <c r="AL78" s="274">
        <f t="shared" ref="AL78" si="461">SUM(AG78:AK78)</f>
        <v>0</v>
      </c>
      <c r="AM78" s="214">
        <f t="shared" ref="AM78" si="462">AN78+AT78</f>
        <v>0</v>
      </c>
      <c r="AN78" s="271">
        <f>SUM(AN75:AN77)</f>
        <v>0</v>
      </c>
      <c r="AO78" s="272">
        <f t="shared" ref="AO78" si="463">SUM(AO75:AO77)</f>
        <v>0</v>
      </c>
      <c r="AP78" s="273">
        <f>SUM(AP75:AP77)</f>
        <v>0</v>
      </c>
      <c r="AQ78" s="273">
        <f t="shared" ref="AQ78" si="464">SUM(AQ75:AQ77)</f>
        <v>0</v>
      </c>
      <c r="AR78" s="273">
        <f t="shared" ref="AR78" si="465">SUM(AR75:AR77)</f>
        <v>0</v>
      </c>
      <c r="AS78" s="271">
        <f t="shared" ref="AS78" si="466">SUM(AS75:AS77)</f>
        <v>0</v>
      </c>
      <c r="AT78" s="275">
        <f t="shared" ref="AT78" si="467">SUM(AO78:AS78)</f>
        <v>0</v>
      </c>
      <c r="AU78" s="214">
        <f t="shared" ref="AU78" si="468">AV78+BB78</f>
        <v>0</v>
      </c>
      <c r="AV78" s="271">
        <f>SUM(AV75:AV77)</f>
        <v>0</v>
      </c>
      <c r="AW78" s="272">
        <f t="shared" ref="AW78" si="469">SUM(AW75:AW77)</f>
        <v>0</v>
      </c>
      <c r="AX78" s="273">
        <f t="shared" ref="AX78" si="470">SUM(AX75:AX77)</f>
        <v>0</v>
      </c>
      <c r="AY78" s="273">
        <f t="shared" ref="AY78" si="471">SUM(AY75:AY77)</f>
        <v>0</v>
      </c>
      <c r="AZ78" s="273">
        <f t="shared" ref="AZ78" si="472">SUM(AZ75:AZ77)</f>
        <v>0</v>
      </c>
      <c r="BA78" s="271">
        <f t="shared" ref="BA78" si="473">SUM(BA75:BA77)</f>
        <v>0</v>
      </c>
      <c r="BB78" s="204">
        <f t="shared" ref="BB78" si="474">SUM(AW78:BA78)</f>
        <v>0</v>
      </c>
      <c r="BC78" s="214">
        <f t="shared" ref="BC78:BC124" si="475">G78+W78+AM78</f>
        <v>0</v>
      </c>
      <c r="BD78" s="215">
        <f t="shared" ref="BD78:BD124" si="476">H78+X78+AN78</f>
        <v>0</v>
      </c>
      <c r="BE78" s="215">
        <f t="shared" ref="BE78:BE124" si="477">I78+Y78+AO78</f>
        <v>0</v>
      </c>
      <c r="BF78" s="215">
        <f t="shared" ref="BF78:BF124" si="478">J78+Z78+AP78</f>
        <v>0</v>
      </c>
      <c r="BG78" s="215">
        <f t="shared" ref="BG78:BG124" si="479">K78+AA78+AQ78</f>
        <v>0</v>
      </c>
      <c r="BH78" s="215">
        <f t="shared" ref="BH78:BH124" si="480">L78+AB78+AR78</f>
        <v>0</v>
      </c>
      <c r="BI78" s="216">
        <f t="shared" ref="BI78:BI124" si="481">M78+AC78+AS78</f>
        <v>0</v>
      </c>
      <c r="BJ78" s="204">
        <f t="shared" ref="BJ78:BJ124" si="482">N78+AD78+AT78</f>
        <v>0</v>
      </c>
      <c r="BK78" s="214">
        <f t="shared" ref="BK78:BK124" si="483">O78+AE78+AU78</f>
        <v>0</v>
      </c>
      <c r="BL78" s="215">
        <f t="shared" ref="BL78:BL124" si="484">P78+AF78+AV78</f>
        <v>0</v>
      </c>
      <c r="BM78" s="215">
        <f t="shared" ref="BM78:BM124" si="485">Q78+AG78+AW78</f>
        <v>0</v>
      </c>
      <c r="BN78" s="215">
        <f t="shared" ref="BN78:BN124" si="486">R78+AH78+AX78</f>
        <v>0</v>
      </c>
      <c r="BO78" s="215">
        <f t="shared" ref="BO78:BO124" si="487">S78+AI78+AY78</f>
        <v>0</v>
      </c>
      <c r="BP78" s="215">
        <f t="shared" ref="BP78:BP124" si="488">T78+AJ78+AZ78</f>
        <v>0</v>
      </c>
      <c r="BQ78" s="216">
        <f t="shared" ref="BQ78:BQ124" si="489">U78+AK78+BA78</f>
        <v>0</v>
      </c>
      <c r="BR78" s="204">
        <f t="shared" ref="BR78:BR124" si="490">V78+AL78+BB78</f>
        <v>0</v>
      </c>
      <c r="BS78" s="69"/>
      <c r="BU78" s="1">
        <f>BC78+BK78</f>
        <v>0</v>
      </c>
      <c r="BV78" s="1">
        <f t="shared" si="435"/>
        <v>0</v>
      </c>
    </row>
    <row r="79" spans="1:77" ht="36" customHeight="1" x14ac:dyDescent="0.25">
      <c r="A79" s="314" t="s">
        <v>36</v>
      </c>
      <c r="B79" s="315" t="s">
        <v>146</v>
      </c>
      <c r="C79" s="315" t="s">
        <v>147</v>
      </c>
      <c r="D79" s="316" t="s">
        <v>107</v>
      </c>
      <c r="E79" s="317">
        <v>3000000000</v>
      </c>
      <c r="F79" s="345" t="s">
        <v>15</v>
      </c>
      <c r="G79" s="205">
        <f t="shared" ref="G79:G123" si="491">H79+N79</f>
        <v>0</v>
      </c>
      <c r="H79" s="206"/>
      <c r="I79" s="434"/>
      <c r="J79" s="435"/>
      <c r="K79" s="435"/>
      <c r="L79" s="435"/>
      <c r="M79" s="436"/>
      <c r="N79" s="213">
        <f t="shared" ref="N79:N123" si="492">SUM(I79:M79)</f>
        <v>0</v>
      </c>
      <c r="O79" s="205">
        <f t="shared" ref="O79:O123" si="493">P79+V79</f>
        <v>0</v>
      </c>
      <c r="P79" s="207"/>
      <c r="Q79" s="208"/>
      <c r="R79" s="209"/>
      <c r="S79" s="209"/>
      <c r="T79" s="209"/>
      <c r="U79" s="207"/>
      <c r="V79" s="276">
        <f t="shared" ref="V79:V124" si="494">SUM(Q79:U79)</f>
        <v>0</v>
      </c>
      <c r="W79" s="205">
        <f t="shared" ref="W79:W124" si="495">X79+AD79</f>
        <v>0</v>
      </c>
      <c r="X79" s="210"/>
      <c r="Y79" s="437"/>
      <c r="Z79" s="438"/>
      <c r="AA79" s="438"/>
      <c r="AB79" s="438"/>
      <c r="AC79" s="439"/>
      <c r="AD79" s="213">
        <f t="shared" ref="AD79:AD124" si="496">SUM(Y79:AC79)</f>
        <v>0</v>
      </c>
      <c r="AE79" s="205">
        <f t="shared" ref="AE79:AE124" si="497">AF79+AL79</f>
        <v>0</v>
      </c>
      <c r="AF79" s="210"/>
      <c r="AG79" s="437"/>
      <c r="AH79" s="438"/>
      <c r="AI79" s="438"/>
      <c r="AJ79" s="438"/>
      <c r="AK79" s="439"/>
      <c r="AL79" s="276">
        <f t="shared" ref="AL79:AL124" si="498">SUM(AG79:AK79)</f>
        <v>0</v>
      </c>
      <c r="AM79" s="205">
        <f t="shared" ref="AM79:AM124" si="499">AN79+AT79</f>
        <v>0</v>
      </c>
      <c r="AN79" s="210"/>
      <c r="AO79" s="208"/>
      <c r="AP79" s="209"/>
      <c r="AQ79" s="209"/>
      <c r="AR79" s="209"/>
      <c r="AS79" s="207"/>
      <c r="AT79" s="277">
        <f t="shared" ref="AT79:AT124" si="500">SUM(AO79:AS79)</f>
        <v>0</v>
      </c>
      <c r="AU79" s="205">
        <f t="shared" ref="AU79:AU124" si="501">AV79+BB79</f>
        <v>0</v>
      </c>
      <c r="AV79" s="210"/>
      <c r="AW79" s="440"/>
      <c r="AX79" s="435"/>
      <c r="AY79" s="435"/>
      <c r="AZ79" s="435"/>
      <c r="BA79" s="436"/>
      <c r="BB79" s="213">
        <f t="shared" ref="BB79:BB124" si="502">SUM(AW79:BA79)</f>
        <v>0</v>
      </c>
      <c r="BC79" s="205">
        <f t="shared" si="475"/>
        <v>0</v>
      </c>
      <c r="BD79" s="211">
        <f t="shared" si="476"/>
        <v>0</v>
      </c>
      <c r="BE79" s="211">
        <f t="shared" si="477"/>
        <v>0</v>
      </c>
      <c r="BF79" s="211">
        <f t="shared" si="478"/>
        <v>0</v>
      </c>
      <c r="BG79" s="211">
        <f t="shared" si="479"/>
        <v>0</v>
      </c>
      <c r="BH79" s="211">
        <f t="shared" si="480"/>
        <v>0</v>
      </c>
      <c r="BI79" s="212">
        <f t="shared" si="481"/>
        <v>0</v>
      </c>
      <c r="BJ79" s="213">
        <f t="shared" si="482"/>
        <v>0</v>
      </c>
      <c r="BK79" s="205">
        <f t="shared" si="483"/>
        <v>0</v>
      </c>
      <c r="BL79" s="211">
        <f t="shared" si="484"/>
        <v>0</v>
      </c>
      <c r="BM79" s="211">
        <f t="shared" si="485"/>
        <v>0</v>
      </c>
      <c r="BN79" s="211">
        <f t="shared" si="486"/>
        <v>0</v>
      </c>
      <c r="BO79" s="211">
        <f t="shared" si="487"/>
        <v>0</v>
      </c>
      <c r="BP79" s="211">
        <f t="shared" si="488"/>
        <v>0</v>
      </c>
      <c r="BQ79" s="212">
        <f t="shared" si="489"/>
        <v>0</v>
      </c>
      <c r="BR79" s="213">
        <f t="shared" si="490"/>
        <v>0</v>
      </c>
      <c r="BS79" s="69"/>
      <c r="BU79" s="1">
        <f>BC79+BK79</f>
        <v>0</v>
      </c>
      <c r="BV79" s="1">
        <f t="shared" si="435"/>
        <v>0</v>
      </c>
    </row>
    <row r="80" spans="1:77" ht="36" customHeight="1" x14ac:dyDescent="0.25">
      <c r="A80" s="335" t="s">
        <v>36</v>
      </c>
      <c r="B80" s="327" t="s">
        <v>146</v>
      </c>
      <c r="C80" s="327" t="s">
        <v>147</v>
      </c>
      <c r="D80" s="320" t="s">
        <v>49</v>
      </c>
      <c r="E80" s="379" t="s">
        <v>199</v>
      </c>
      <c r="F80" s="341" t="s">
        <v>15</v>
      </c>
      <c r="G80" s="60">
        <f t="shared" si="491"/>
        <v>0</v>
      </c>
      <c r="H80" s="61"/>
      <c r="I80" s="414"/>
      <c r="J80" s="415"/>
      <c r="K80" s="415"/>
      <c r="L80" s="415"/>
      <c r="M80" s="431"/>
      <c r="N80" s="68">
        <f t="shared" si="492"/>
        <v>0</v>
      </c>
      <c r="O80" s="60">
        <f t="shared" si="493"/>
        <v>0</v>
      </c>
      <c r="P80" s="62"/>
      <c r="Q80" s="63"/>
      <c r="R80" s="64"/>
      <c r="S80" s="64"/>
      <c r="T80" s="64"/>
      <c r="U80" s="62"/>
      <c r="V80" s="267">
        <f t="shared" si="494"/>
        <v>0</v>
      </c>
      <c r="W80" s="60">
        <f t="shared" si="495"/>
        <v>0</v>
      </c>
      <c r="X80" s="65"/>
      <c r="Y80" s="421"/>
      <c r="Z80" s="422"/>
      <c r="AA80" s="422"/>
      <c r="AB80" s="422"/>
      <c r="AC80" s="423"/>
      <c r="AD80" s="68">
        <f t="shared" si="496"/>
        <v>0</v>
      </c>
      <c r="AE80" s="60">
        <f t="shared" si="497"/>
        <v>0</v>
      </c>
      <c r="AF80" s="65"/>
      <c r="AG80" s="421"/>
      <c r="AH80" s="422"/>
      <c r="AI80" s="422"/>
      <c r="AJ80" s="422"/>
      <c r="AK80" s="423"/>
      <c r="AL80" s="267">
        <f t="shared" si="498"/>
        <v>0</v>
      </c>
      <c r="AM80" s="60">
        <f t="shared" si="499"/>
        <v>0</v>
      </c>
      <c r="AN80" s="65"/>
      <c r="AO80" s="63"/>
      <c r="AP80" s="64"/>
      <c r="AQ80" s="64"/>
      <c r="AR80" s="64"/>
      <c r="AS80" s="62"/>
      <c r="AT80" s="268">
        <f t="shared" si="500"/>
        <v>0</v>
      </c>
      <c r="AU80" s="60">
        <f t="shared" si="501"/>
        <v>0</v>
      </c>
      <c r="AV80" s="65"/>
      <c r="AW80" s="430"/>
      <c r="AX80" s="415"/>
      <c r="AY80" s="415"/>
      <c r="AZ80" s="415"/>
      <c r="BA80" s="431"/>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3" t="s">
        <v>36</v>
      </c>
      <c r="B81" s="324" t="s">
        <v>146</v>
      </c>
      <c r="C81" s="324" t="s">
        <v>147</v>
      </c>
      <c r="D81" s="325" t="s">
        <v>83</v>
      </c>
      <c r="E81" s="337" t="s">
        <v>190</v>
      </c>
      <c r="F81" s="342" t="s">
        <v>15</v>
      </c>
      <c r="G81" s="195">
        <f t="shared" si="491"/>
        <v>0</v>
      </c>
      <c r="H81" s="196"/>
      <c r="I81" s="416"/>
      <c r="J81" s="417"/>
      <c r="K81" s="417"/>
      <c r="L81" s="417"/>
      <c r="M81" s="433"/>
      <c r="N81" s="203">
        <f t="shared" si="492"/>
        <v>0</v>
      </c>
      <c r="O81" s="195">
        <f t="shared" si="493"/>
        <v>0</v>
      </c>
      <c r="P81" s="197"/>
      <c r="Q81" s="198"/>
      <c r="R81" s="199"/>
      <c r="S81" s="199"/>
      <c r="T81" s="199"/>
      <c r="U81" s="197"/>
      <c r="V81" s="269">
        <f t="shared" si="494"/>
        <v>0</v>
      </c>
      <c r="W81" s="195">
        <f t="shared" si="495"/>
        <v>0</v>
      </c>
      <c r="X81" s="200"/>
      <c r="Y81" s="424"/>
      <c r="Z81" s="425"/>
      <c r="AA81" s="425"/>
      <c r="AB81" s="425"/>
      <c r="AC81" s="426"/>
      <c r="AD81" s="203">
        <f t="shared" si="496"/>
        <v>0</v>
      </c>
      <c r="AE81" s="195">
        <f t="shared" si="497"/>
        <v>0</v>
      </c>
      <c r="AF81" s="200"/>
      <c r="AG81" s="424"/>
      <c r="AH81" s="425"/>
      <c r="AI81" s="425"/>
      <c r="AJ81" s="425"/>
      <c r="AK81" s="426"/>
      <c r="AL81" s="269">
        <f t="shared" si="498"/>
        <v>0</v>
      </c>
      <c r="AM81" s="195">
        <f t="shared" si="499"/>
        <v>0</v>
      </c>
      <c r="AN81" s="200"/>
      <c r="AO81" s="198"/>
      <c r="AP81" s="199"/>
      <c r="AQ81" s="199"/>
      <c r="AR81" s="199"/>
      <c r="AS81" s="197"/>
      <c r="AT81" s="270">
        <f t="shared" si="500"/>
        <v>0</v>
      </c>
      <c r="AU81" s="195">
        <f t="shared" si="501"/>
        <v>0</v>
      </c>
      <c r="AV81" s="200"/>
      <c r="AW81" s="432"/>
      <c r="AX81" s="417"/>
      <c r="AY81" s="417"/>
      <c r="AZ81" s="417"/>
      <c r="BA81" s="433"/>
      <c r="BB81" s="203">
        <f t="shared" si="502"/>
        <v>0</v>
      </c>
      <c r="BC81" s="195">
        <f t="shared" si="475"/>
        <v>0</v>
      </c>
      <c r="BD81" s="201">
        <f t="shared" si="476"/>
        <v>0</v>
      </c>
      <c r="BE81" s="201">
        <f t="shared" si="477"/>
        <v>0</v>
      </c>
      <c r="BF81" s="201">
        <f t="shared" si="478"/>
        <v>0</v>
      </c>
      <c r="BG81" s="201">
        <f t="shared" si="479"/>
        <v>0</v>
      </c>
      <c r="BH81" s="201">
        <f t="shared" si="480"/>
        <v>0</v>
      </c>
      <c r="BI81" s="202">
        <f t="shared" si="481"/>
        <v>0</v>
      </c>
      <c r="BJ81" s="203">
        <f t="shared" si="482"/>
        <v>0</v>
      </c>
      <c r="BK81" s="195">
        <f t="shared" si="483"/>
        <v>0</v>
      </c>
      <c r="BL81" s="201">
        <f t="shared" si="484"/>
        <v>0</v>
      </c>
      <c r="BM81" s="201">
        <f t="shared" si="485"/>
        <v>0</v>
      </c>
      <c r="BN81" s="201">
        <f t="shared" si="486"/>
        <v>0</v>
      </c>
      <c r="BO81" s="201">
        <f t="shared" si="487"/>
        <v>0</v>
      </c>
      <c r="BP81" s="201">
        <f t="shared" si="488"/>
        <v>0</v>
      </c>
      <c r="BQ81" s="202">
        <f t="shared" si="489"/>
        <v>0</v>
      </c>
      <c r="BR81" s="203">
        <f t="shared" si="490"/>
        <v>0</v>
      </c>
      <c r="BS81" s="69"/>
      <c r="BU81" s="1">
        <f>BC81+BK81</f>
        <v>0</v>
      </c>
      <c r="BV81" s="1">
        <f t="shared" si="435"/>
        <v>0</v>
      </c>
    </row>
    <row r="82" spans="1:74" ht="36" customHeight="1" thickBot="1" x14ac:dyDescent="0.3">
      <c r="A82" s="459"/>
      <c r="B82" s="460"/>
      <c r="C82" s="460"/>
      <c r="D82" s="460"/>
      <c r="E82" s="460"/>
      <c r="F82" s="461"/>
      <c r="G82" s="214">
        <f t="shared" si="491"/>
        <v>0</v>
      </c>
      <c r="H82" s="271">
        <f>SUM(H79:H81)</f>
        <v>0</v>
      </c>
      <c r="I82" s="272">
        <f>SUM(I79:I81)</f>
        <v>0</v>
      </c>
      <c r="J82" s="273">
        <f t="shared" ref="J82" si="503">SUM(J79:J81)</f>
        <v>0</v>
      </c>
      <c r="K82" s="273">
        <f t="shared" ref="K82" si="504">SUM(K79:K81)</f>
        <v>0</v>
      </c>
      <c r="L82" s="273">
        <f t="shared" ref="L82" si="505">SUM(L79:L81)</f>
        <v>0</v>
      </c>
      <c r="M82" s="271">
        <f t="shared" ref="M82" si="506">SUM(M79:M81)</f>
        <v>0</v>
      </c>
      <c r="N82" s="204">
        <f t="shared" ref="N82" si="507">SUM(I82:M82)</f>
        <v>0</v>
      </c>
      <c r="O82" s="214">
        <f t="shared" si="493"/>
        <v>0</v>
      </c>
      <c r="P82" s="271">
        <f>SUM(P79:P81)</f>
        <v>0</v>
      </c>
      <c r="Q82" s="272">
        <f t="shared" ref="Q82" si="508">SUM(Q79:Q81)</f>
        <v>0</v>
      </c>
      <c r="R82" s="273">
        <f t="shared" ref="R82" si="509">SUM(R79:R81)</f>
        <v>0</v>
      </c>
      <c r="S82" s="273">
        <f>SUM(S79:S81)</f>
        <v>0</v>
      </c>
      <c r="T82" s="273">
        <f t="shared" ref="T82" si="510">SUM(T79:T81)</f>
        <v>0</v>
      </c>
      <c r="U82" s="271">
        <f t="shared" ref="U82" si="511">SUM(U79:U81)</f>
        <v>0</v>
      </c>
      <c r="V82" s="274">
        <f t="shared" si="494"/>
        <v>0</v>
      </c>
      <c r="W82" s="214">
        <f t="shared" si="495"/>
        <v>0</v>
      </c>
      <c r="X82" s="271">
        <f>SUM(X79:X81)</f>
        <v>0</v>
      </c>
      <c r="Y82" s="272">
        <f t="shared" ref="Y82" si="512">SUM(Y79:Y81)</f>
        <v>0</v>
      </c>
      <c r="Z82" s="273">
        <f>SUM(Z79:Z81)</f>
        <v>0</v>
      </c>
      <c r="AA82" s="273">
        <f t="shared" ref="AA82" si="513">SUM(AA79:AA81)</f>
        <v>0</v>
      </c>
      <c r="AB82" s="273">
        <f t="shared" ref="AB82" si="514">SUM(AB79:AB81)</f>
        <v>0</v>
      </c>
      <c r="AC82" s="271">
        <f t="shared" ref="AC82" si="515">SUM(AC79:AC81)</f>
        <v>0</v>
      </c>
      <c r="AD82" s="204">
        <f t="shared" si="496"/>
        <v>0</v>
      </c>
      <c r="AE82" s="214">
        <f t="shared" si="497"/>
        <v>0</v>
      </c>
      <c r="AF82" s="271">
        <f>SUM(AF79:AF81)</f>
        <v>0</v>
      </c>
      <c r="AG82" s="272">
        <f t="shared" ref="AG82" si="516">SUM(AG79:AG81)</f>
        <v>0</v>
      </c>
      <c r="AH82" s="273">
        <f t="shared" ref="AH82" si="517">SUM(AH79:AH81)</f>
        <v>0</v>
      </c>
      <c r="AI82" s="273">
        <f t="shared" ref="AI82" si="518">SUM(AI79:AI81)</f>
        <v>0</v>
      </c>
      <c r="AJ82" s="273">
        <f t="shared" ref="AJ82" si="519">SUM(AJ79:AJ81)</f>
        <v>0</v>
      </c>
      <c r="AK82" s="271">
        <f t="shared" ref="AK82" si="520">SUM(AK79:AK81)</f>
        <v>0</v>
      </c>
      <c r="AL82" s="274">
        <f t="shared" si="498"/>
        <v>0</v>
      </c>
      <c r="AM82" s="214">
        <f t="shared" si="499"/>
        <v>0</v>
      </c>
      <c r="AN82" s="271">
        <f>SUM(AN79:AN81)</f>
        <v>0</v>
      </c>
      <c r="AO82" s="272">
        <f t="shared" ref="AO82" si="521">SUM(AO79:AO81)</f>
        <v>0</v>
      </c>
      <c r="AP82" s="273">
        <f t="shared" ref="AP82" si="522">SUM(AP79:AP81)</f>
        <v>0</v>
      </c>
      <c r="AQ82" s="273">
        <f t="shared" ref="AQ82" si="523">SUM(AQ79:AQ81)</f>
        <v>0</v>
      </c>
      <c r="AR82" s="273">
        <f t="shared" ref="AR82" si="524">SUM(AR79:AR81)</f>
        <v>0</v>
      </c>
      <c r="AS82" s="271">
        <f t="shared" ref="AS82" si="525">SUM(AS79:AS81)</f>
        <v>0</v>
      </c>
      <c r="AT82" s="275">
        <f t="shared" si="500"/>
        <v>0</v>
      </c>
      <c r="AU82" s="214">
        <f t="shared" si="501"/>
        <v>0</v>
      </c>
      <c r="AV82" s="271">
        <f>SUM(AV79:AV81)</f>
        <v>0</v>
      </c>
      <c r="AW82" s="272">
        <f t="shared" ref="AW82" si="526">SUM(AW79:AW81)</f>
        <v>0</v>
      </c>
      <c r="AX82" s="273">
        <f>SUM(AX79:AX81)</f>
        <v>0</v>
      </c>
      <c r="AY82" s="273">
        <f t="shared" ref="AY82" si="527">SUM(AY79:AY81)</f>
        <v>0</v>
      </c>
      <c r="AZ82" s="273">
        <f t="shared" ref="AZ82" si="528">SUM(AZ79:AZ81)</f>
        <v>0</v>
      </c>
      <c r="BA82" s="271">
        <f t="shared" ref="BA82" si="529">SUM(BA79:BA81)</f>
        <v>0</v>
      </c>
      <c r="BB82" s="204">
        <f t="shared" si="502"/>
        <v>0</v>
      </c>
      <c r="BC82" s="214">
        <f t="shared" ref="BC82:BC102" si="530">G82+W82+AM82</f>
        <v>0</v>
      </c>
      <c r="BD82" s="215">
        <f t="shared" ref="BD82:BD102" si="531">H82+X82+AN82</f>
        <v>0</v>
      </c>
      <c r="BE82" s="215">
        <f t="shared" ref="BE82:BE102" si="532">I82+Y82+AO82</f>
        <v>0</v>
      </c>
      <c r="BF82" s="215">
        <f t="shared" ref="BF82:BF102" si="533">J82+Z82+AP82</f>
        <v>0</v>
      </c>
      <c r="BG82" s="215">
        <f t="shared" ref="BG82:BG102" si="534">K82+AA82+AQ82</f>
        <v>0</v>
      </c>
      <c r="BH82" s="215">
        <f t="shared" ref="BH82:BH102" si="535">L82+AB82+AR82</f>
        <v>0</v>
      </c>
      <c r="BI82" s="216">
        <f t="shared" ref="BI82:BI102" si="536">M82+AC82+AS82</f>
        <v>0</v>
      </c>
      <c r="BJ82" s="204">
        <f t="shared" ref="BJ82:BJ102" si="537">N82+AD82+AT82</f>
        <v>0</v>
      </c>
      <c r="BK82" s="214">
        <f t="shared" ref="BK82:BK102" si="538">O82+AE82+AU82</f>
        <v>0</v>
      </c>
      <c r="BL82" s="215">
        <f t="shared" ref="BL82:BL102" si="539">P82+AF82+AV82</f>
        <v>0</v>
      </c>
      <c r="BM82" s="215">
        <f t="shared" ref="BM82:BM102" si="540">Q82+AG82+AW82</f>
        <v>0</v>
      </c>
      <c r="BN82" s="215">
        <f t="shared" ref="BN82:BN102" si="541">R82+AH82+AX82</f>
        <v>0</v>
      </c>
      <c r="BO82" s="215">
        <f t="shared" ref="BO82:BO102" si="542">S82+AI82+AY82</f>
        <v>0</v>
      </c>
      <c r="BP82" s="215">
        <f t="shared" ref="BP82:BP102" si="543">T82+AJ82+AZ82</f>
        <v>0</v>
      </c>
      <c r="BQ82" s="216">
        <f t="shared" ref="BQ82:BQ102" si="544">U82+AK82+BA82</f>
        <v>0</v>
      </c>
      <c r="BR82" s="204">
        <f t="shared" ref="BR82:BR102" si="545">V82+AL82+BB82</f>
        <v>0</v>
      </c>
      <c r="BS82" s="69"/>
      <c r="BU82" s="1">
        <f t="shared" ref="BU82:BU101" si="546">BC82+BK82</f>
        <v>0</v>
      </c>
      <c r="BV82" s="1"/>
    </row>
    <row r="83" spans="1:74" ht="36" customHeight="1" thickBot="1" x14ac:dyDescent="0.3">
      <c r="A83" s="462" t="s">
        <v>152</v>
      </c>
      <c r="B83" s="463"/>
      <c r="C83" s="463"/>
      <c r="D83" s="463"/>
      <c r="E83" s="463"/>
      <c r="F83" s="464"/>
      <c r="G83" s="217">
        <f>H83+N83</f>
        <v>28</v>
      </c>
      <c r="H83" s="278">
        <f t="shared" ref="H83:M83" si="547">SUM(H82,H78,H74,H70,H65,H61,H56,H50,H44,H39,H34,H28,H22)</f>
        <v>18</v>
      </c>
      <c r="I83" s="217">
        <f t="shared" si="547"/>
        <v>2</v>
      </c>
      <c r="J83" s="279">
        <f t="shared" si="547"/>
        <v>6</v>
      </c>
      <c r="K83" s="279">
        <f t="shared" si="547"/>
        <v>2</v>
      </c>
      <c r="L83" s="279">
        <f t="shared" si="547"/>
        <v>0</v>
      </c>
      <c r="M83" s="278">
        <f t="shared" si="547"/>
        <v>0</v>
      </c>
      <c r="N83" s="220">
        <f>SUM(I83:M83)</f>
        <v>10</v>
      </c>
      <c r="O83" s="217">
        <f t="shared" ref="O83:O102" si="548">P83+V83</f>
        <v>48</v>
      </c>
      <c r="P83" s="278">
        <f t="shared" ref="P83:U83" si="549">SUM(P82,P78,P74,P70,P65,P61,P56,P50,P44,P39,P34,P28,P22)</f>
        <v>38</v>
      </c>
      <c r="Q83" s="217">
        <f t="shared" si="549"/>
        <v>5</v>
      </c>
      <c r="R83" s="279">
        <f t="shared" si="549"/>
        <v>3</v>
      </c>
      <c r="S83" s="279">
        <f t="shared" si="549"/>
        <v>2</v>
      </c>
      <c r="T83" s="279">
        <f t="shared" si="549"/>
        <v>0</v>
      </c>
      <c r="U83" s="278">
        <f t="shared" si="549"/>
        <v>0</v>
      </c>
      <c r="V83" s="280">
        <f t="shared" ref="V83:V102" si="550">SUM(Q83:U83)</f>
        <v>10</v>
      </c>
      <c r="W83" s="217">
        <f t="shared" ref="W83:W102" si="551">X83+AD83</f>
        <v>27</v>
      </c>
      <c r="X83" s="278">
        <f t="shared" ref="X83:AC83" si="552">SUM(X82,X78,X74,X70,X65,X61,X56,X50,X44,X39,X34,X28,X22)</f>
        <v>22</v>
      </c>
      <c r="Y83" s="217">
        <f t="shared" si="552"/>
        <v>4</v>
      </c>
      <c r="Z83" s="279">
        <f t="shared" si="552"/>
        <v>0</v>
      </c>
      <c r="AA83" s="279">
        <f t="shared" si="552"/>
        <v>1</v>
      </c>
      <c r="AB83" s="279">
        <f t="shared" si="552"/>
        <v>0</v>
      </c>
      <c r="AC83" s="278">
        <f t="shared" si="552"/>
        <v>0</v>
      </c>
      <c r="AD83" s="220">
        <f t="shared" ref="AD83:AD102" si="553">SUM(Y83:AC83)</f>
        <v>5</v>
      </c>
      <c r="AE83" s="217">
        <f t="shared" ref="AE83:AE102" si="554">AF83+AL83</f>
        <v>49</v>
      </c>
      <c r="AF83" s="278">
        <f t="shared" ref="AF83:AK83" si="555">SUM(AF82,AF78,AF74,AF70,AF65,AF61,AF56,AF50,AF44,AF39,AF34,AF28,AF22)</f>
        <v>48</v>
      </c>
      <c r="AG83" s="217">
        <f t="shared" si="555"/>
        <v>1</v>
      </c>
      <c r="AH83" s="279">
        <f t="shared" si="555"/>
        <v>0</v>
      </c>
      <c r="AI83" s="279">
        <f t="shared" si="555"/>
        <v>0</v>
      </c>
      <c r="AJ83" s="279">
        <f t="shared" si="555"/>
        <v>0</v>
      </c>
      <c r="AK83" s="278">
        <f t="shared" si="555"/>
        <v>0</v>
      </c>
      <c r="AL83" s="280">
        <f t="shared" ref="AL83:AL102" si="556">SUM(AG83:AK83)</f>
        <v>1</v>
      </c>
      <c r="AM83" s="217">
        <f t="shared" ref="AM83:AM102" si="557">AN83+AT83</f>
        <v>24</v>
      </c>
      <c r="AN83" s="278">
        <f t="shared" ref="AN83:AS83" si="558">SUM(AN82,AN78,AN74,AN70,AN65,AN61,AN56,AN50,AN44,AN39,AN34,AN28,AN22)</f>
        <v>19</v>
      </c>
      <c r="AO83" s="217">
        <f t="shared" si="558"/>
        <v>3</v>
      </c>
      <c r="AP83" s="279">
        <f t="shared" si="558"/>
        <v>0</v>
      </c>
      <c r="AQ83" s="279">
        <f t="shared" si="558"/>
        <v>2</v>
      </c>
      <c r="AR83" s="279">
        <f t="shared" si="558"/>
        <v>0</v>
      </c>
      <c r="AS83" s="278">
        <f t="shared" si="558"/>
        <v>0</v>
      </c>
      <c r="AT83" s="281">
        <f t="shared" ref="AT83:AT102" si="559">SUM(AO83:AS83)</f>
        <v>5</v>
      </c>
      <c r="AU83" s="217">
        <f t="shared" ref="AU83:AU102" si="560">AV83+BB83</f>
        <v>33</v>
      </c>
      <c r="AV83" s="278">
        <f t="shared" ref="AV83:BA83" si="561">SUM(AV82,AV78,AV74,AV70,AV65,AV61,AV56,AV50,AV44,AV39,AV34,AV28,AV22)</f>
        <v>32</v>
      </c>
      <c r="AW83" s="217">
        <f t="shared" si="561"/>
        <v>0</v>
      </c>
      <c r="AX83" s="279">
        <f t="shared" si="561"/>
        <v>0</v>
      </c>
      <c r="AY83" s="279">
        <f t="shared" si="561"/>
        <v>1</v>
      </c>
      <c r="AZ83" s="279">
        <f t="shared" si="561"/>
        <v>0</v>
      </c>
      <c r="BA83" s="278">
        <f t="shared" si="561"/>
        <v>0</v>
      </c>
      <c r="BB83" s="220">
        <f t="shared" ref="BB83:BB102" si="562">SUM(AW83:BA83)</f>
        <v>1</v>
      </c>
      <c r="BC83" s="217">
        <f t="shared" si="530"/>
        <v>79</v>
      </c>
      <c r="BD83" s="218">
        <f t="shared" si="531"/>
        <v>59</v>
      </c>
      <c r="BE83" s="218">
        <f t="shared" si="532"/>
        <v>9</v>
      </c>
      <c r="BF83" s="218">
        <f t="shared" si="533"/>
        <v>6</v>
      </c>
      <c r="BG83" s="218">
        <f>K83+AA83+AQ83</f>
        <v>5</v>
      </c>
      <c r="BH83" s="218">
        <f t="shared" si="535"/>
        <v>0</v>
      </c>
      <c r="BI83" s="219">
        <f t="shared" si="536"/>
        <v>0</v>
      </c>
      <c r="BJ83" s="220">
        <f>N83+AD83+AT83</f>
        <v>20</v>
      </c>
      <c r="BK83" s="217">
        <f t="shared" si="538"/>
        <v>130</v>
      </c>
      <c r="BL83" s="218">
        <f t="shared" si="539"/>
        <v>118</v>
      </c>
      <c r="BM83" s="218">
        <f t="shared" si="540"/>
        <v>6</v>
      </c>
      <c r="BN83" s="218">
        <f t="shared" si="541"/>
        <v>3</v>
      </c>
      <c r="BO83" s="218">
        <f t="shared" si="542"/>
        <v>3</v>
      </c>
      <c r="BP83" s="218">
        <f t="shared" si="543"/>
        <v>0</v>
      </c>
      <c r="BQ83" s="219">
        <f t="shared" si="544"/>
        <v>0</v>
      </c>
      <c r="BR83" s="220">
        <f t="shared" si="545"/>
        <v>12</v>
      </c>
      <c r="BS83" s="69"/>
      <c r="BU83" s="1">
        <f t="shared" si="546"/>
        <v>209</v>
      </c>
      <c r="BV83" s="1"/>
    </row>
    <row r="84" spans="1:74" ht="36" customHeight="1" thickBot="1" x14ac:dyDescent="0.3">
      <c r="A84" s="351" t="s">
        <v>36</v>
      </c>
      <c r="B84" s="352" t="s">
        <v>51</v>
      </c>
      <c r="C84" s="352" t="s">
        <v>153</v>
      </c>
      <c r="D84" s="353" t="s">
        <v>89</v>
      </c>
      <c r="E84" s="354" t="s">
        <v>88</v>
      </c>
      <c r="F84" s="355" t="s">
        <v>15</v>
      </c>
      <c r="G84" s="60">
        <f t="shared" ref="G84:G102" si="563">H84+N84</f>
        <v>0</v>
      </c>
      <c r="H84" s="61"/>
      <c r="I84" s="414"/>
      <c r="J84" s="415"/>
      <c r="K84" s="415"/>
      <c r="L84" s="415"/>
      <c r="M84" s="431"/>
      <c r="N84" s="68">
        <f t="shared" ref="N84:N102" si="564">SUM(I84:M84)</f>
        <v>0</v>
      </c>
      <c r="O84" s="60">
        <f t="shared" si="548"/>
        <v>0</v>
      </c>
      <c r="P84" s="62"/>
      <c r="Q84" s="63"/>
      <c r="R84" s="64"/>
      <c r="S84" s="64"/>
      <c r="T84" s="64"/>
      <c r="U84" s="62"/>
      <c r="V84" s="267">
        <f t="shared" si="550"/>
        <v>0</v>
      </c>
      <c r="W84" s="60">
        <f t="shared" si="551"/>
        <v>0</v>
      </c>
      <c r="X84" s="65"/>
      <c r="Y84" s="421"/>
      <c r="Z84" s="422"/>
      <c r="AA84" s="422"/>
      <c r="AB84" s="422"/>
      <c r="AC84" s="423"/>
      <c r="AD84" s="68">
        <f t="shared" si="553"/>
        <v>0</v>
      </c>
      <c r="AE84" s="60">
        <f t="shared" si="554"/>
        <v>0</v>
      </c>
      <c r="AF84" s="65"/>
      <c r="AG84" s="421"/>
      <c r="AH84" s="422"/>
      <c r="AI84" s="422"/>
      <c r="AJ84" s="422"/>
      <c r="AK84" s="423"/>
      <c r="AL84" s="267">
        <f t="shared" si="556"/>
        <v>0</v>
      </c>
      <c r="AM84" s="60">
        <f t="shared" si="557"/>
        <v>0</v>
      </c>
      <c r="AN84" s="65"/>
      <c r="AO84" s="63"/>
      <c r="AP84" s="64"/>
      <c r="AQ84" s="64"/>
      <c r="AR84" s="64"/>
      <c r="AS84" s="62"/>
      <c r="AT84" s="268">
        <f t="shared" si="559"/>
        <v>0</v>
      </c>
      <c r="AU84" s="60">
        <f t="shared" si="560"/>
        <v>0</v>
      </c>
      <c r="AV84" s="65"/>
      <c r="AW84" s="430"/>
      <c r="AX84" s="415"/>
      <c r="AY84" s="415"/>
      <c r="AZ84" s="415"/>
      <c r="BA84" s="431"/>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1" t="s">
        <v>36</v>
      </c>
      <c r="B85" s="352" t="s">
        <v>52</v>
      </c>
      <c r="C85" s="352" t="s">
        <v>98</v>
      </c>
      <c r="D85" s="353" t="s">
        <v>89</v>
      </c>
      <c r="E85" s="354" t="s">
        <v>88</v>
      </c>
      <c r="F85" s="355" t="s">
        <v>15</v>
      </c>
      <c r="G85" s="60">
        <f t="shared" si="563"/>
        <v>0</v>
      </c>
      <c r="H85" s="61"/>
      <c r="I85" s="414"/>
      <c r="J85" s="415"/>
      <c r="K85" s="415"/>
      <c r="L85" s="415"/>
      <c r="M85" s="431"/>
      <c r="N85" s="68">
        <f t="shared" si="564"/>
        <v>0</v>
      </c>
      <c r="O85" s="60">
        <f t="shared" si="548"/>
        <v>0</v>
      </c>
      <c r="P85" s="62"/>
      <c r="Q85" s="63"/>
      <c r="R85" s="64"/>
      <c r="S85" s="64"/>
      <c r="T85" s="64"/>
      <c r="U85" s="62"/>
      <c r="V85" s="267">
        <f t="shared" si="550"/>
        <v>0</v>
      </c>
      <c r="W85" s="60">
        <f t="shared" si="551"/>
        <v>0</v>
      </c>
      <c r="X85" s="65"/>
      <c r="Y85" s="421"/>
      <c r="Z85" s="422"/>
      <c r="AA85" s="422"/>
      <c r="AB85" s="422"/>
      <c r="AC85" s="423"/>
      <c r="AD85" s="68">
        <f t="shared" si="553"/>
        <v>0</v>
      </c>
      <c r="AE85" s="60">
        <f t="shared" si="554"/>
        <v>0</v>
      </c>
      <c r="AF85" s="65"/>
      <c r="AG85" s="421"/>
      <c r="AH85" s="422"/>
      <c r="AI85" s="422"/>
      <c r="AJ85" s="422"/>
      <c r="AK85" s="423"/>
      <c r="AL85" s="267">
        <f t="shared" si="556"/>
        <v>0</v>
      </c>
      <c r="AM85" s="60">
        <f t="shared" si="557"/>
        <v>0</v>
      </c>
      <c r="AN85" s="65"/>
      <c r="AO85" s="63"/>
      <c r="AP85" s="64"/>
      <c r="AQ85" s="64"/>
      <c r="AR85" s="64"/>
      <c r="AS85" s="62"/>
      <c r="AT85" s="268">
        <f t="shared" si="559"/>
        <v>0</v>
      </c>
      <c r="AU85" s="60">
        <f t="shared" si="560"/>
        <v>0</v>
      </c>
      <c r="AV85" s="65"/>
      <c r="AW85" s="430"/>
      <c r="AX85" s="415"/>
      <c r="AY85" s="415"/>
      <c r="AZ85" s="415"/>
      <c r="BA85" s="431"/>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1" t="s">
        <v>36</v>
      </c>
      <c r="B86" s="352" t="s">
        <v>53</v>
      </c>
      <c r="C86" s="352" t="s">
        <v>91</v>
      </c>
      <c r="D86" s="353" t="s">
        <v>89</v>
      </c>
      <c r="E86" s="354" t="s">
        <v>88</v>
      </c>
      <c r="F86" s="355" t="s">
        <v>15</v>
      </c>
      <c r="G86" s="60">
        <f t="shared" si="563"/>
        <v>0</v>
      </c>
      <c r="H86" s="61"/>
      <c r="I86" s="414"/>
      <c r="J86" s="415"/>
      <c r="K86" s="415"/>
      <c r="L86" s="415"/>
      <c r="M86" s="431"/>
      <c r="N86" s="68">
        <f t="shared" si="564"/>
        <v>0</v>
      </c>
      <c r="O86" s="60">
        <f t="shared" si="548"/>
        <v>0</v>
      </c>
      <c r="P86" s="62"/>
      <c r="Q86" s="63"/>
      <c r="R86" s="64"/>
      <c r="S86" s="64"/>
      <c r="T86" s="64"/>
      <c r="U86" s="62"/>
      <c r="V86" s="267">
        <f t="shared" si="550"/>
        <v>0</v>
      </c>
      <c r="W86" s="60">
        <f t="shared" si="551"/>
        <v>0</v>
      </c>
      <c r="X86" s="65"/>
      <c r="Y86" s="421"/>
      <c r="Z86" s="422"/>
      <c r="AA86" s="422"/>
      <c r="AB86" s="422"/>
      <c r="AC86" s="423"/>
      <c r="AD86" s="68">
        <f t="shared" si="553"/>
        <v>0</v>
      </c>
      <c r="AE86" s="60">
        <f t="shared" si="554"/>
        <v>0</v>
      </c>
      <c r="AF86" s="65"/>
      <c r="AG86" s="421"/>
      <c r="AH86" s="422"/>
      <c r="AI86" s="422"/>
      <c r="AJ86" s="422"/>
      <c r="AK86" s="423"/>
      <c r="AL86" s="267">
        <f t="shared" si="556"/>
        <v>0</v>
      </c>
      <c r="AM86" s="60">
        <f t="shared" si="557"/>
        <v>0</v>
      </c>
      <c r="AN86" s="65"/>
      <c r="AO86" s="63"/>
      <c r="AP86" s="64"/>
      <c r="AQ86" s="64"/>
      <c r="AR86" s="64"/>
      <c r="AS86" s="62"/>
      <c r="AT86" s="268">
        <f t="shared" si="559"/>
        <v>0</v>
      </c>
      <c r="AU86" s="60">
        <f t="shared" si="560"/>
        <v>0</v>
      </c>
      <c r="AV86" s="65"/>
      <c r="AW86" s="430"/>
      <c r="AX86" s="415"/>
      <c r="AY86" s="415"/>
      <c r="AZ86" s="415"/>
      <c r="BA86" s="431"/>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1" t="s">
        <v>36</v>
      </c>
      <c r="B87" s="352" t="s">
        <v>54</v>
      </c>
      <c r="C87" s="352" t="s">
        <v>154</v>
      </c>
      <c r="D87" s="353" t="s">
        <v>89</v>
      </c>
      <c r="E87" s="354" t="s">
        <v>88</v>
      </c>
      <c r="F87" s="355" t="s">
        <v>15</v>
      </c>
      <c r="G87" s="60">
        <f t="shared" si="563"/>
        <v>0</v>
      </c>
      <c r="H87" s="61"/>
      <c r="I87" s="414"/>
      <c r="J87" s="415"/>
      <c r="K87" s="415"/>
      <c r="L87" s="415"/>
      <c r="M87" s="431"/>
      <c r="N87" s="68">
        <f t="shared" si="564"/>
        <v>0</v>
      </c>
      <c r="O87" s="60">
        <f t="shared" si="548"/>
        <v>0</v>
      </c>
      <c r="P87" s="62"/>
      <c r="Q87" s="63"/>
      <c r="R87" s="64"/>
      <c r="S87" s="64"/>
      <c r="T87" s="64"/>
      <c r="U87" s="62"/>
      <c r="V87" s="267">
        <f t="shared" si="550"/>
        <v>0</v>
      </c>
      <c r="W87" s="60">
        <f t="shared" si="551"/>
        <v>0</v>
      </c>
      <c r="X87" s="65"/>
      <c r="Y87" s="421"/>
      <c r="Z87" s="422"/>
      <c r="AA87" s="422"/>
      <c r="AB87" s="422"/>
      <c r="AC87" s="423"/>
      <c r="AD87" s="68">
        <f t="shared" si="553"/>
        <v>0</v>
      </c>
      <c r="AE87" s="60">
        <f t="shared" si="554"/>
        <v>0</v>
      </c>
      <c r="AF87" s="65"/>
      <c r="AG87" s="421"/>
      <c r="AH87" s="422"/>
      <c r="AI87" s="422"/>
      <c r="AJ87" s="422"/>
      <c r="AK87" s="423"/>
      <c r="AL87" s="267">
        <f t="shared" si="556"/>
        <v>0</v>
      </c>
      <c r="AM87" s="60">
        <f t="shared" si="557"/>
        <v>0</v>
      </c>
      <c r="AN87" s="65"/>
      <c r="AO87" s="63"/>
      <c r="AP87" s="64"/>
      <c r="AQ87" s="64"/>
      <c r="AR87" s="64"/>
      <c r="AS87" s="62"/>
      <c r="AT87" s="268">
        <f t="shared" si="559"/>
        <v>0</v>
      </c>
      <c r="AU87" s="60">
        <f t="shared" si="560"/>
        <v>0</v>
      </c>
      <c r="AV87" s="65"/>
      <c r="AW87" s="430"/>
      <c r="AX87" s="415"/>
      <c r="AY87" s="415"/>
      <c r="AZ87" s="415"/>
      <c r="BA87" s="431"/>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1" t="s">
        <v>36</v>
      </c>
      <c r="B88" s="352" t="s">
        <v>55</v>
      </c>
      <c r="C88" s="352" t="s">
        <v>99</v>
      </c>
      <c r="D88" s="353" t="s">
        <v>89</v>
      </c>
      <c r="E88" s="354" t="s">
        <v>88</v>
      </c>
      <c r="F88" s="355" t="s">
        <v>15</v>
      </c>
      <c r="G88" s="60">
        <f t="shared" si="563"/>
        <v>0</v>
      </c>
      <c r="H88" s="61"/>
      <c r="I88" s="414"/>
      <c r="J88" s="415"/>
      <c r="K88" s="415"/>
      <c r="L88" s="415"/>
      <c r="M88" s="431"/>
      <c r="N88" s="68">
        <f t="shared" si="564"/>
        <v>0</v>
      </c>
      <c r="O88" s="60">
        <f t="shared" si="548"/>
        <v>0</v>
      </c>
      <c r="P88" s="62"/>
      <c r="Q88" s="63"/>
      <c r="R88" s="64"/>
      <c r="S88" s="64"/>
      <c r="T88" s="64"/>
      <c r="U88" s="62"/>
      <c r="V88" s="267">
        <f t="shared" si="550"/>
        <v>0</v>
      </c>
      <c r="W88" s="60">
        <f t="shared" si="551"/>
        <v>0</v>
      </c>
      <c r="X88" s="65"/>
      <c r="Y88" s="421"/>
      <c r="Z88" s="422"/>
      <c r="AA88" s="422"/>
      <c r="AB88" s="422"/>
      <c r="AC88" s="423"/>
      <c r="AD88" s="68">
        <f t="shared" si="553"/>
        <v>0</v>
      </c>
      <c r="AE88" s="60">
        <f t="shared" si="554"/>
        <v>0</v>
      </c>
      <c r="AF88" s="65"/>
      <c r="AG88" s="421"/>
      <c r="AH88" s="422"/>
      <c r="AI88" s="422"/>
      <c r="AJ88" s="422"/>
      <c r="AK88" s="423"/>
      <c r="AL88" s="267">
        <f t="shared" si="556"/>
        <v>0</v>
      </c>
      <c r="AM88" s="60">
        <f t="shared" si="557"/>
        <v>0</v>
      </c>
      <c r="AN88" s="65"/>
      <c r="AO88" s="63"/>
      <c r="AP88" s="64"/>
      <c r="AQ88" s="64"/>
      <c r="AR88" s="64"/>
      <c r="AS88" s="62"/>
      <c r="AT88" s="268">
        <f t="shared" si="559"/>
        <v>0</v>
      </c>
      <c r="AU88" s="60">
        <f t="shared" si="560"/>
        <v>0</v>
      </c>
      <c r="AV88" s="65"/>
      <c r="AW88" s="430"/>
      <c r="AX88" s="415"/>
      <c r="AY88" s="415"/>
      <c r="AZ88" s="415"/>
      <c r="BA88" s="431"/>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1" t="s">
        <v>36</v>
      </c>
      <c r="B89" s="352" t="s">
        <v>56</v>
      </c>
      <c r="C89" s="352" t="s">
        <v>100</v>
      </c>
      <c r="D89" s="353" t="s">
        <v>89</v>
      </c>
      <c r="E89" s="354" t="s">
        <v>88</v>
      </c>
      <c r="F89" s="355" t="s">
        <v>15</v>
      </c>
      <c r="G89" s="60">
        <f t="shared" si="563"/>
        <v>0</v>
      </c>
      <c r="H89" s="61"/>
      <c r="I89" s="414"/>
      <c r="J89" s="415"/>
      <c r="K89" s="415"/>
      <c r="L89" s="415"/>
      <c r="M89" s="431"/>
      <c r="N89" s="68">
        <f t="shared" si="564"/>
        <v>0</v>
      </c>
      <c r="O89" s="60">
        <f t="shared" si="548"/>
        <v>0</v>
      </c>
      <c r="P89" s="62"/>
      <c r="Q89" s="63"/>
      <c r="R89" s="64"/>
      <c r="S89" s="64"/>
      <c r="T89" s="64"/>
      <c r="U89" s="62"/>
      <c r="V89" s="267">
        <f t="shared" si="550"/>
        <v>0</v>
      </c>
      <c r="W89" s="60">
        <f t="shared" si="551"/>
        <v>0</v>
      </c>
      <c r="X89" s="65"/>
      <c r="Y89" s="421"/>
      <c r="Z89" s="422"/>
      <c r="AA89" s="422"/>
      <c r="AB89" s="422"/>
      <c r="AC89" s="423"/>
      <c r="AD89" s="68">
        <f t="shared" si="553"/>
        <v>0</v>
      </c>
      <c r="AE89" s="60">
        <f t="shared" si="554"/>
        <v>0</v>
      </c>
      <c r="AF89" s="65"/>
      <c r="AG89" s="421"/>
      <c r="AH89" s="422"/>
      <c r="AI89" s="422"/>
      <c r="AJ89" s="422"/>
      <c r="AK89" s="423"/>
      <c r="AL89" s="267">
        <f t="shared" si="556"/>
        <v>0</v>
      </c>
      <c r="AM89" s="60">
        <f t="shared" si="557"/>
        <v>0</v>
      </c>
      <c r="AN89" s="65"/>
      <c r="AO89" s="63"/>
      <c r="AP89" s="64"/>
      <c r="AQ89" s="64"/>
      <c r="AR89" s="64"/>
      <c r="AS89" s="62"/>
      <c r="AT89" s="268">
        <f t="shared" si="559"/>
        <v>0</v>
      </c>
      <c r="AU89" s="60">
        <f t="shared" si="560"/>
        <v>0</v>
      </c>
      <c r="AV89" s="65"/>
      <c r="AW89" s="430"/>
      <c r="AX89" s="415"/>
      <c r="AY89" s="415"/>
      <c r="AZ89" s="415"/>
      <c r="BA89" s="431"/>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1" t="s">
        <v>36</v>
      </c>
      <c r="B90" s="352" t="s">
        <v>57</v>
      </c>
      <c r="C90" s="352" t="s">
        <v>155</v>
      </c>
      <c r="D90" s="353" t="s">
        <v>89</v>
      </c>
      <c r="E90" s="354" t="s">
        <v>88</v>
      </c>
      <c r="F90" s="355" t="s">
        <v>15</v>
      </c>
      <c r="G90" s="60">
        <f t="shared" si="563"/>
        <v>0</v>
      </c>
      <c r="H90" s="61"/>
      <c r="I90" s="414"/>
      <c r="J90" s="415"/>
      <c r="K90" s="415"/>
      <c r="L90" s="415"/>
      <c r="M90" s="431"/>
      <c r="N90" s="68">
        <f t="shared" si="564"/>
        <v>0</v>
      </c>
      <c r="O90" s="60">
        <f t="shared" si="548"/>
        <v>0</v>
      </c>
      <c r="P90" s="62"/>
      <c r="Q90" s="63"/>
      <c r="R90" s="64"/>
      <c r="S90" s="64"/>
      <c r="T90" s="64"/>
      <c r="U90" s="62"/>
      <c r="V90" s="267">
        <f t="shared" si="550"/>
        <v>0</v>
      </c>
      <c r="W90" s="60">
        <f t="shared" si="551"/>
        <v>0</v>
      </c>
      <c r="X90" s="65"/>
      <c r="Y90" s="421"/>
      <c r="Z90" s="422"/>
      <c r="AA90" s="422"/>
      <c r="AB90" s="422"/>
      <c r="AC90" s="423"/>
      <c r="AD90" s="68">
        <f t="shared" si="553"/>
        <v>0</v>
      </c>
      <c r="AE90" s="60">
        <f t="shared" si="554"/>
        <v>0</v>
      </c>
      <c r="AF90" s="65"/>
      <c r="AG90" s="421"/>
      <c r="AH90" s="422"/>
      <c r="AI90" s="422"/>
      <c r="AJ90" s="422"/>
      <c r="AK90" s="423"/>
      <c r="AL90" s="267">
        <f t="shared" si="556"/>
        <v>0</v>
      </c>
      <c r="AM90" s="60">
        <f t="shared" si="557"/>
        <v>0</v>
      </c>
      <c r="AN90" s="65"/>
      <c r="AO90" s="63"/>
      <c r="AP90" s="64"/>
      <c r="AQ90" s="64"/>
      <c r="AR90" s="64"/>
      <c r="AS90" s="62"/>
      <c r="AT90" s="268">
        <f t="shared" si="559"/>
        <v>0</v>
      </c>
      <c r="AU90" s="60">
        <f t="shared" si="560"/>
        <v>0</v>
      </c>
      <c r="AV90" s="65"/>
      <c r="AW90" s="430"/>
      <c r="AX90" s="415"/>
      <c r="AY90" s="415"/>
      <c r="AZ90" s="415"/>
      <c r="BA90" s="431"/>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1" t="s">
        <v>36</v>
      </c>
      <c r="B91" s="352" t="s">
        <v>85</v>
      </c>
      <c r="C91" s="352" t="s">
        <v>156</v>
      </c>
      <c r="D91" s="353" t="s">
        <v>89</v>
      </c>
      <c r="E91" s="354" t="s">
        <v>88</v>
      </c>
      <c r="F91" s="355" t="s">
        <v>15</v>
      </c>
      <c r="G91" s="60">
        <f t="shared" si="563"/>
        <v>0</v>
      </c>
      <c r="H91" s="302"/>
      <c r="I91" s="441"/>
      <c r="J91" s="442"/>
      <c r="K91" s="442"/>
      <c r="L91" s="442"/>
      <c r="M91" s="443"/>
      <c r="N91" s="68">
        <f t="shared" si="564"/>
        <v>0</v>
      </c>
      <c r="O91" s="60">
        <f t="shared" si="548"/>
        <v>0</v>
      </c>
      <c r="P91" s="303"/>
      <c r="Q91" s="304"/>
      <c r="R91" s="305"/>
      <c r="S91" s="305"/>
      <c r="T91" s="305"/>
      <c r="U91" s="303"/>
      <c r="V91" s="267">
        <f t="shared" si="550"/>
        <v>0</v>
      </c>
      <c r="W91" s="60">
        <f t="shared" si="551"/>
        <v>0</v>
      </c>
      <c r="X91" s="65"/>
      <c r="Y91" s="421"/>
      <c r="Z91" s="422"/>
      <c r="AA91" s="422"/>
      <c r="AB91" s="422"/>
      <c r="AC91" s="423"/>
      <c r="AD91" s="68">
        <f t="shared" si="553"/>
        <v>0</v>
      </c>
      <c r="AE91" s="60">
        <f t="shared" si="554"/>
        <v>0</v>
      </c>
      <c r="AF91" s="302"/>
      <c r="AG91" s="441"/>
      <c r="AH91" s="442"/>
      <c r="AI91" s="442"/>
      <c r="AJ91" s="442"/>
      <c r="AK91" s="443"/>
      <c r="AL91" s="267">
        <f t="shared" si="556"/>
        <v>0</v>
      </c>
      <c r="AM91" s="60">
        <f t="shared" si="557"/>
        <v>0</v>
      </c>
      <c r="AN91" s="302"/>
      <c r="AO91" s="304"/>
      <c r="AP91" s="305"/>
      <c r="AQ91" s="305"/>
      <c r="AR91" s="305"/>
      <c r="AS91" s="303"/>
      <c r="AT91" s="268">
        <f t="shared" si="559"/>
        <v>0</v>
      </c>
      <c r="AU91" s="60">
        <f t="shared" si="560"/>
        <v>0</v>
      </c>
      <c r="AV91" s="65"/>
      <c r="AW91" s="430"/>
      <c r="AX91" s="415"/>
      <c r="AY91" s="415"/>
      <c r="AZ91" s="415"/>
      <c r="BA91" s="431"/>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1" t="s">
        <v>36</v>
      </c>
      <c r="B92" s="352" t="s">
        <v>58</v>
      </c>
      <c r="C92" s="352" t="s">
        <v>101</v>
      </c>
      <c r="D92" s="353" t="s">
        <v>89</v>
      </c>
      <c r="E92" s="354" t="s">
        <v>88</v>
      </c>
      <c r="F92" s="355" t="s">
        <v>15</v>
      </c>
      <c r="G92" s="60">
        <f t="shared" si="563"/>
        <v>0</v>
      </c>
      <c r="H92" s="61"/>
      <c r="I92" s="414"/>
      <c r="J92" s="415"/>
      <c r="K92" s="415"/>
      <c r="L92" s="415"/>
      <c r="M92" s="431"/>
      <c r="N92" s="68">
        <f t="shared" si="564"/>
        <v>0</v>
      </c>
      <c r="O92" s="60">
        <f t="shared" si="548"/>
        <v>0</v>
      </c>
      <c r="P92" s="62"/>
      <c r="Q92" s="63"/>
      <c r="R92" s="64"/>
      <c r="S92" s="64"/>
      <c r="T92" s="64"/>
      <c r="U92" s="62"/>
      <c r="V92" s="267">
        <f t="shared" si="550"/>
        <v>0</v>
      </c>
      <c r="W92" s="60">
        <f t="shared" si="551"/>
        <v>0</v>
      </c>
      <c r="X92" s="65"/>
      <c r="Y92" s="421"/>
      <c r="Z92" s="422"/>
      <c r="AA92" s="422"/>
      <c r="AB92" s="422"/>
      <c r="AC92" s="423"/>
      <c r="AD92" s="68">
        <f t="shared" si="553"/>
        <v>0</v>
      </c>
      <c r="AE92" s="60">
        <f t="shared" si="554"/>
        <v>0</v>
      </c>
      <c r="AF92" s="65"/>
      <c r="AG92" s="421"/>
      <c r="AH92" s="422"/>
      <c r="AI92" s="422"/>
      <c r="AJ92" s="422"/>
      <c r="AK92" s="423"/>
      <c r="AL92" s="267">
        <f t="shared" si="556"/>
        <v>0</v>
      </c>
      <c r="AM92" s="60">
        <f t="shared" si="557"/>
        <v>0</v>
      </c>
      <c r="AN92" s="65"/>
      <c r="AO92" s="63"/>
      <c r="AP92" s="64"/>
      <c r="AQ92" s="64"/>
      <c r="AR92" s="64"/>
      <c r="AS92" s="62"/>
      <c r="AT92" s="268">
        <f t="shared" si="559"/>
        <v>0</v>
      </c>
      <c r="AU92" s="60">
        <f t="shared" si="560"/>
        <v>0</v>
      </c>
      <c r="AV92" s="65"/>
      <c r="AW92" s="430"/>
      <c r="AX92" s="415"/>
      <c r="AY92" s="415"/>
      <c r="AZ92" s="415"/>
      <c r="BA92" s="431"/>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1" t="s">
        <v>36</v>
      </c>
      <c r="B93" s="352" t="s">
        <v>59</v>
      </c>
      <c r="C93" s="352" t="s">
        <v>137</v>
      </c>
      <c r="D93" s="353" t="s">
        <v>89</v>
      </c>
      <c r="E93" s="354" t="s">
        <v>88</v>
      </c>
      <c r="F93" s="355" t="s">
        <v>15</v>
      </c>
      <c r="G93" s="60">
        <f t="shared" si="563"/>
        <v>0</v>
      </c>
      <c r="H93" s="61"/>
      <c r="I93" s="414"/>
      <c r="J93" s="415"/>
      <c r="K93" s="415"/>
      <c r="L93" s="415"/>
      <c r="M93" s="431"/>
      <c r="N93" s="68">
        <f t="shared" si="564"/>
        <v>0</v>
      </c>
      <c r="O93" s="60">
        <f t="shared" si="548"/>
        <v>0</v>
      </c>
      <c r="P93" s="62"/>
      <c r="Q93" s="63"/>
      <c r="R93" s="64"/>
      <c r="S93" s="64"/>
      <c r="T93" s="64"/>
      <c r="U93" s="62"/>
      <c r="V93" s="267">
        <f t="shared" si="550"/>
        <v>0</v>
      </c>
      <c r="W93" s="60">
        <f t="shared" si="551"/>
        <v>0</v>
      </c>
      <c r="X93" s="65"/>
      <c r="Y93" s="421"/>
      <c r="Z93" s="422"/>
      <c r="AA93" s="422"/>
      <c r="AB93" s="422"/>
      <c r="AC93" s="423"/>
      <c r="AD93" s="68">
        <f t="shared" si="553"/>
        <v>0</v>
      </c>
      <c r="AE93" s="60">
        <f t="shared" si="554"/>
        <v>0</v>
      </c>
      <c r="AF93" s="65"/>
      <c r="AG93" s="421"/>
      <c r="AH93" s="422"/>
      <c r="AI93" s="422"/>
      <c r="AJ93" s="422"/>
      <c r="AK93" s="423"/>
      <c r="AL93" s="267">
        <f t="shared" si="556"/>
        <v>0</v>
      </c>
      <c r="AM93" s="60">
        <f t="shared" si="557"/>
        <v>0</v>
      </c>
      <c r="AN93" s="65"/>
      <c r="AO93" s="63"/>
      <c r="AP93" s="64"/>
      <c r="AQ93" s="64"/>
      <c r="AR93" s="64"/>
      <c r="AS93" s="62"/>
      <c r="AT93" s="268">
        <f t="shared" si="559"/>
        <v>0</v>
      </c>
      <c r="AU93" s="60">
        <f t="shared" si="560"/>
        <v>0</v>
      </c>
      <c r="AV93" s="65"/>
      <c r="AW93" s="430"/>
      <c r="AX93" s="415"/>
      <c r="AY93" s="415"/>
      <c r="AZ93" s="415"/>
      <c r="BA93" s="431"/>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1" t="s">
        <v>36</v>
      </c>
      <c r="B94" s="352" t="s">
        <v>60</v>
      </c>
      <c r="C94" s="352" t="s">
        <v>86</v>
      </c>
      <c r="D94" s="353" t="s">
        <v>89</v>
      </c>
      <c r="E94" s="354" t="s">
        <v>88</v>
      </c>
      <c r="F94" s="355" t="s">
        <v>15</v>
      </c>
      <c r="G94" s="60">
        <f t="shared" si="563"/>
        <v>0</v>
      </c>
      <c r="H94" s="61"/>
      <c r="I94" s="414"/>
      <c r="J94" s="415"/>
      <c r="K94" s="415"/>
      <c r="L94" s="415"/>
      <c r="M94" s="431"/>
      <c r="N94" s="68">
        <f t="shared" si="564"/>
        <v>0</v>
      </c>
      <c r="O94" s="60">
        <f t="shared" si="548"/>
        <v>0</v>
      </c>
      <c r="P94" s="62"/>
      <c r="Q94" s="63"/>
      <c r="R94" s="64"/>
      <c r="S94" s="64"/>
      <c r="T94" s="64"/>
      <c r="U94" s="62"/>
      <c r="V94" s="267">
        <f t="shared" si="550"/>
        <v>0</v>
      </c>
      <c r="W94" s="60">
        <f t="shared" si="551"/>
        <v>0</v>
      </c>
      <c r="X94" s="65"/>
      <c r="Y94" s="421"/>
      <c r="Z94" s="422"/>
      <c r="AA94" s="422"/>
      <c r="AB94" s="422"/>
      <c r="AC94" s="423"/>
      <c r="AD94" s="68">
        <f t="shared" si="553"/>
        <v>0</v>
      </c>
      <c r="AE94" s="60">
        <f t="shared" si="554"/>
        <v>0</v>
      </c>
      <c r="AF94" s="65"/>
      <c r="AG94" s="421"/>
      <c r="AH94" s="422"/>
      <c r="AI94" s="422"/>
      <c r="AJ94" s="422"/>
      <c r="AK94" s="423"/>
      <c r="AL94" s="267">
        <f t="shared" si="556"/>
        <v>0</v>
      </c>
      <c r="AM94" s="60">
        <f t="shared" si="557"/>
        <v>0</v>
      </c>
      <c r="AN94" s="65"/>
      <c r="AO94" s="63"/>
      <c r="AP94" s="64"/>
      <c r="AQ94" s="64"/>
      <c r="AR94" s="64"/>
      <c r="AS94" s="62"/>
      <c r="AT94" s="268">
        <f t="shared" si="559"/>
        <v>0</v>
      </c>
      <c r="AU94" s="60">
        <f t="shared" si="560"/>
        <v>0</v>
      </c>
      <c r="AV94" s="65"/>
      <c r="AW94" s="430"/>
      <c r="AX94" s="415"/>
      <c r="AY94" s="415"/>
      <c r="AZ94" s="415"/>
      <c r="BA94" s="431"/>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1" t="s">
        <v>36</v>
      </c>
      <c r="B95" s="352" t="s">
        <v>61</v>
      </c>
      <c r="C95" s="352" t="s">
        <v>157</v>
      </c>
      <c r="D95" s="353" t="s">
        <v>89</v>
      </c>
      <c r="E95" s="354" t="s">
        <v>88</v>
      </c>
      <c r="F95" s="355" t="s">
        <v>15</v>
      </c>
      <c r="G95" s="60">
        <f t="shared" si="563"/>
        <v>0</v>
      </c>
      <c r="H95" s="61"/>
      <c r="I95" s="414"/>
      <c r="J95" s="415"/>
      <c r="K95" s="415"/>
      <c r="L95" s="415"/>
      <c r="M95" s="431"/>
      <c r="N95" s="68">
        <f t="shared" si="564"/>
        <v>0</v>
      </c>
      <c r="O95" s="60">
        <f t="shared" si="548"/>
        <v>0</v>
      </c>
      <c r="P95" s="62"/>
      <c r="Q95" s="63"/>
      <c r="R95" s="64"/>
      <c r="S95" s="64"/>
      <c r="T95" s="64"/>
      <c r="U95" s="62"/>
      <c r="V95" s="267">
        <f t="shared" si="550"/>
        <v>0</v>
      </c>
      <c r="W95" s="60">
        <f t="shared" si="551"/>
        <v>0</v>
      </c>
      <c r="X95" s="65"/>
      <c r="Y95" s="421"/>
      <c r="Z95" s="422"/>
      <c r="AA95" s="422"/>
      <c r="AB95" s="422"/>
      <c r="AC95" s="423"/>
      <c r="AD95" s="68">
        <f t="shared" si="553"/>
        <v>0</v>
      </c>
      <c r="AE95" s="60">
        <f t="shared" si="554"/>
        <v>0</v>
      </c>
      <c r="AF95" s="65"/>
      <c r="AG95" s="421"/>
      <c r="AH95" s="422"/>
      <c r="AI95" s="422"/>
      <c r="AJ95" s="422"/>
      <c r="AK95" s="423"/>
      <c r="AL95" s="267">
        <f t="shared" si="556"/>
        <v>0</v>
      </c>
      <c r="AM95" s="60">
        <f t="shared" si="557"/>
        <v>0</v>
      </c>
      <c r="AN95" s="65"/>
      <c r="AO95" s="63"/>
      <c r="AP95" s="64"/>
      <c r="AQ95" s="64"/>
      <c r="AR95" s="64"/>
      <c r="AS95" s="62"/>
      <c r="AT95" s="268">
        <f t="shared" si="559"/>
        <v>0</v>
      </c>
      <c r="AU95" s="60">
        <f t="shared" si="560"/>
        <v>0</v>
      </c>
      <c r="AV95" s="65"/>
      <c r="AW95" s="430"/>
      <c r="AX95" s="415"/>
      <c r="AY95" s="415"/>
      <c r="AZ95" s="415"/>
      <c r="BA95" s="431"/>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1" t="s">
        <v>36</v>
      </c>
      <c r="B96" s="352" t="s">
        <v>87</v>
      </c>
      <c r="C96" s="352" t="s">
        <v>158</v>
      </c>
      <c r="D96" s="353" t="s">
        <v>89</v>
      </c>
      <c r="E96" s="354" t="s">
        <v>88</v>
      </c>
      <c r="F96" s="355" t="s">
        <v>15</v>
      </c>
      <c r="G96" s="60">
        <f t="shared" si="563"/>
        <v>0</v>
      </c>
      <c r="H96" s="61"/>
      <c r="I96" s="414"/>
      <c r="J96" s="415"/>
      <c r="K96" s="415"/>
      <c r="L96" s="415"/>
      <c r="M96" s="431"/>
      <c r="N96" s="68">
        <f t="shared" si="564"/>
        <v>0</v>
      </c>
      <c r="O96" s="60">
        <f t="shared" si="548"/>
        <v>0</v>
      </c>
      <c r="P96" s="62"/>
      <c r="Q96" s="63"/>
      <c r="R96" s="64"/>
      <c r="S96" s="64"/>
      <c r="T96" s="64"/>
      <c r="U96" s="62"/>
      <c r="V96" s="267">
        <f t="shared" si="550"/>
        <v>0</v>
      </c>
      <c r="W96" s="60">
        <f t="shared" si="551"/>
        <v>0</v>
      </c>
      <c r="X96" s="65"/>
      <c r="Y96" s="421"/>
      <c r="Z96" s="422"/>
      <c r="AA96" s="422"/>
      <c r="AB96" s="422"/>
      <c r="AC96" s="423"/>
      <c r="AD96" s="68">
        <f t="shared" si="553"/>
        <v>0</v>
      </c>
      <c r="AE96" s="60">
        <f t="shared" si="554"/>
        <v>0</v>
      </c>
      <c r="AF96" s="65"/>
      <c r="AG96" s="421"/>
      <c r="AH96" s="422"/>
      <c r="AI96" s="422"/>
      <c r="AJ96" s="422"/>
      <c r="AK96" s="423"/>
      <c r="AL96" s="267">
        <f t="shared" si="556"/>
        <v>0</v>
      </c>
      <c r="AM96" s="60">
        <f t="shared" si="557"/>
        <v>0</v>
      </c>
      <c r="AN96" s="65"/>
      <c r="AO96" s="63"/>
      <c r="AP96" s="64"/>
      <c r="AQ96" s="64"/>
      <c r="AR96" s="64"/>
      <c r="AS96" s="62"/>
      <c r="AT96" s="268">
        <f t="shared" si="559"/>
        <v>0</v>
      </c>
      <c r="AU96" s="60">
        <f t="shared" si="560"/>
        <v>0</v>
      </c>
      <c r="AV96" s="65"/>
      <c r="AW96" s="430"/>
      <c r="AX96" s="415"/>
      <c r="AY96" s="415"/>
      <c r="AZ96" s="415"/>
      <c r="BA96" s="431"/>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1" t="s">
        <v>36</v>
      </c>
      <c r="B97" s="352" t="s">
        <v>62</v>
      </c>
      <c r="C97" s="352" t="s">
        <v>159</v>
      </c>
      <c r="D97" s="353" t="s">
        <v>89</v>
      </c>
      <c r="E97" s="354" t="s">
        <v>88</v>
      </c>
      <c r="F97" s="355" t="s">
        <v>15</v>
      </c>
      <c r="G97" s="60">
        <f t="shared" si="563"/>
        <v>0</v>
      </c>
      <c r="H97" s="61"/>
      <c r="I97" s="414"/>
      <c r="J97" s="415"/>
      <c r="K97" s="415"/>
      <c r="L97" s="415"/>
      <c r="M97" s="431"/>
      <c r="N97" s="68">
        <f t="shared" si="564"/>
        <v>0</v>
      </c>
      <c r="O97" s="60">
        <f t="shared" si="548"/>
        <v>0</v>
      </c>
      <c r="P97" s="62"/>
      <c r="Q97" s="63"/>
      <c r="R97" s="64"/>
      <c r="S97" s="64"/>
      <c r="T97" s="64"/>
      <c r="U97" s="62"/>
      <c r="V97" s="267">
        <f t="shared" si="550"/>
        <v>0</v>
      </c>
      <c r="W97" s="60">
        <f t="shared" si="551"/>
        <v>0</v>
      </c>
      <c r="X97" s="65"/>
      <c r="Y97" s="421"/>
      <c r="Z97" s="422"/>
      <c r="AA97" s="422"/>
      <c r="AB97" s="422"/>
      <c r="AC97" s="423"/>
      <c r="AD97" s="68">
        <f t="shared" si="553"/>
        <v>0</v>
      </c>
      <c r="AE97" s="60">
        <f t="shared" si="554"/>
        <v>0</v>
      </c>
      <c r="AF97" s="65"/>
      <c r="AG97" s="421"/>
      <c r="AH97" s="422"/>
      <c r="AI97" s="422"/>
      <c r="AJ97" s="422"/>
      <c r="AK97" s="423"/>
      <c r="AL97" s="267">
        <f t="shared" si="556"/>
        <v>0</v>
      </c>
      <c r="AM97" s="60">
        <f t="shared" si="557"/>
        <v>0</v>
      </c>
      <c r="AN97" s="65"/>
      <c r="AO97" s="63"/>
      <c r="AP97" s="64"/>
      <c r="AQ97" s="64"/>
      <c r="AR97" s="64"/>
      <c r="AS97" s="62"/>
      <c r="AT97" s="268">
        <f t="shared" si="559"/>
        <v>0</v>
      </c>
      <c r="AU97" s="60">
        <f t="shared" si="560"/>
        <v>0</v>
      </c>
      <c r="AV97" s="65"/>
      <c r="AW97" s="430"/>
      <c r="AX97" s="415"/>
      <c r="AY97" s="415"/>
      <c r="AZ97" s="415"/>
      <c r="BA97" s="431"/>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1" t="s">
        <v>36</v>
      </c>
      <c r="B98" s="352" t="s">
        <v>63</v>
      </c>
      <c r="C98" s="352" t="s">
        <v>102</v>
      </c>
      <c r="D98" s="353" t="s">
        <v>89</v>
      </c>
      <c r="E98" s="354" t="s">
        <v>88</v>
      </c>
      <c r="F98" s="355" t="s">
        <v>15</v>
      </c>
      <c r="G98" s="60">
        <f t="shared" si="563"/>
        <v>0</v>
      </c>
      <c r="H98" s="61"/>
      <c r="I98" s="414"/>
      <c r="J98" s="415"/>
      <c r="K98" s="415"/>
      <c r="L98" s="415"/>
      <c r="M98" s="431"/>
      <c r="N98" s="68">
        <f t="shared" si="564"/>
        <v>0</v>
      </c>
      <c r="O98" s="60">
        <f t="shared" si="548"/>
        <v>0</v>
      </c>
      <c r="P98" s="62"/>
      <c r="Q98" s="63"/>
      <c r="R98" s="64"/>
      <c r="S98" s="64"/>
      <c r="T98" s="64"/>
      <c r="U98" s="62"/>
      <c r="V98" s="267">
        <f t="shared" si="550"/>
        <v>0</v>
      </c>
      <c r="W98" s="60">
        <f t="shared" si="551"/>
        <v>0</v>
      </c>
      <c r="X98" s="65"/>
      <c r="Y98" s="421"/>
      <c r="Z98" s="422"/>
      <c r="AA98" s="422"/>
      <c r="AB98" s="422"/>
      <c r="AC98" s="423"/>
      <c r="AD98" s="68">
        <f t="shared" si="553"/>
        <v>0</v>
      </c>
      <c r="AE98" s="60">
        <f t="shared" si="554"/>
        <v>0</v>
      </c>
      <c r="AF98" s="65"/>
      <c r="AG98" s="421"/>
      <c r="AH98" s="422"/>
      <c r="AI98" s="422"/>
      <c r="AJ98" s="422"/>
      <c r="AK98" s="423"/>
      <c r="AL98" s="267">
        <f t="shared" si="556"/>
        <v>0</v>
      </c>
      <c r="AM98" s="60">
        <f t="shared" si="557"/>
        <v>0</v>
      </c>
      <c r="AN98" s="65"/>
      <c r="AO98" s="63"/>
      <c r="AP98" s="64"/>
      <c r="AQ98" s="64"/>
      <c r="AR98" s="64"/>
      <c r="AS98" s="62"/>
      <c r="AT98" s="268">
        <f t="shared" si="559"/>
        <v>0</v>
      </c>
      <c r="AU98" s="60">
        <f t="shared" si="560"/>
        <v>0</v>
      </c>
      <c r="AV98" s="65"/>
      <c r="AW98" s="430"/>
      <c r="AX98" s="415"/>
      <c r="AY98" s="415"/>
      <c r="AZ98" s="415"/>
      <c r="BA98" s="431"/>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1" t="s">
        <v>36</v>
      </c>
      <c r="B99" s="352" t="s">
        <v>64</v>
      </c>
      <c r="C99" s="352" t="s">
        <v>160</v>
      </c>
      <c r="D99" s="353" t="s">
        <v>89</v>
      </c>
      <c r="E99" s="354" t="s">
        <v>88</v>
      </c>
      <c r="F99" s="355" t="s">
        <v>15</v>
      </c>
      <c r="G99" s="60">
        <f t="shared" si="563"/>
        <v>0</v>
      </c>
      <c r="H99" s="61"/>
      <c r="I99" s="414"/>
      <c r="J99" s="415"/>
      <c r="K99" s="415"/>
      <c r="L99" s="415"/>
      <c r="M99" s="431"/>
      <c r="N99" s="68">
        <f t="shared" si="564"/>
        <v>0</v>
      </c>
      <c r="O99" s="60">
        <f t="shared" si="548"/>
        <v>0</v>
      </c>
      <c r="P99" s="62"/>
      <c r="Q99" s="63"/>
      <c r="R99" s="64"/>
      <c r="S99" s="64"/>
      <c r="T99" s="64"/>
      <c r="U99" s="62"/>
      <c r="V99" s="267">
        <f t="shared" si="550"/>
        <v>0</v>
      </c>
      <c r="W99" s="60">
        <f t="shared" si="551"/>
        <v>0</v>
      </c>
      <c r="X99" s="65"/>
      <c r="Y99" s="421"/>
      <c r="Z99" s="64"/>
      <c r="AA99" s="64"/>
      <c r="AB99" s="422"/>
      <c r="AC99" s="423"/>
      <c r="AD99" s="68">
        <f t="shared" si="553"/>
        <v>0</v>
      </c>
      <c r="AE99" s="60">
        <f t="shared" si="554"/>
        <v>0</v>
      </c>
      <c r="AF99" s="65"/>
      <c r="AG99" s="421"/>
      <c r="AH99" s="422"/>
      <c r="AI99" s="422"/>
      <c r="AJ99" s="422"/>
      <c r="AK99" s="423"/>
      <c r="AL99" s="267">
        <f t="shared" si="556"/>
        <v>0</v>
      </c>
      <c r="AM99" s="60">
        <f t="shared" si="557"/>
        <v>0</v>
      </c>
      <c r="AN99" s="65"/>
      <c r="AO99" s="63"/>
      <c r="AP99" s="64"/>
      <c r="AQ99" s="64"/>
      <c r="AR99" s="64"/>
      <c r="AS99" s="62"/>
      <c r="AT99" s="268">
        <f t="shared" si="559"/>
        <v>0</v>
      </c>
      <c r="AU99" s="60">
        <f t="shared" si="560"/>
        <v>0</v>
      </c>
      <c r="AV99" s="65"/>
      <c r="AW99" s="430"/>
      <c r="AX99" s="415"/>
      <c r="AY99" s="415"/>
      <c r="AZ99" s="415"/>
      <c r="BA99" s="431"/>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1" t="s">
        <v>36</v>
      </c>
      <c r="B100" s="352" t="s">
        <v>65</v>
      </c>
      <c r="C100" s="352" t="s">
        <v>188</v>
      </c>
      <c r="D100" s="353" t="s">
        <v>89</v>
      </c>
      <c r="E100" s="354" t="s">
        <v>88</v>
      </c>
      <c r="F100" s="355" t="s">
        <v>15</v>
      </c>
      <c r="G100" s="60">
        <f t="shared" si="563"/>
        <v>0</v>
      </c>
      <c r="H100" s="61"/>
      <c r="I100" s="414"/>
      <c r="J100" s="415"/>
      <c r="K100" s="415"/>
      <c r="L100" s="415"/>
      <c r="M100" s="431"/>
      <c r="N100" s="68">
        <f t="shared" si="564"/>
        <v>0</v>
      </c>
      <c r="O100" s="60">
        <f t="shared" si="548"/>
        <v>0</v>
      </c>
      <c r="P100" s="62"/>
      <c r="Q100" s="63"/>
      <c r="R100" s="64"/>
      <c r="S100" s="64"/>
      <c r="T100" s="64"/>
      <c r="U100" s="62"/>
      <c r="V100" s="267">
        <f t="shared" si="550"/>
        <v>0</v>
      </c>
      <c r="W100" s="60">
        <f t="shared" si="551"/>
        <v>0</v>
      </c>
      <c r="X100" s="65"/>
      <c r="Y100" s="421"/>
      <c r="Z100" s="422"/>
      <c r="AA100" s="422"/>
      <c r="AB100" s="422"/>
      <c r="AC100" s="423"/>
      <c r="AD100" s="68">
        <f t="shared" si="553"/>
        <v>0</v>
      </c>
      <c r="AE100" s="60">
        <f t="shared" si="554"/>
        <v>0</v>
      </c>
      <c r="AF100" s="65"/>
      <c r="AG100" s="421"/>
      <c r="AH100" s="422"/>
      <c r="AI100" s="422"/>
      <c r="AJ100" s="422"/>
      <c r="AK100" s="423"/>
      <c r="AL100" s="267">
        <f t="shared" si="556"/>
        <v>0</v>
      </c>
      <c r="AM100" s="60">
        <f t="shared" si="557"/>
        <v>0</v>
      </c>
      <c r="AN100" s="65"/>
      <c r="AO100" s="63"/>
      <c r="AP100" s="64"/>
      <c r="AQ100" s="64"/>
      <c r="AR100" s="64"/>
      <c r="AS100" s="62"/>
      <c r="AT100" s="268">
        <f t="shared" si="559"/>
        <v>0</v>
      </c>
      <c r="AU100" s="60">
        <f t="shared" si="560"/>
        <v>0</v>
      </c>
      <c r="AV100" s="65"/>
      <c r="AW100" s="430"/>
      <c r="AX100" s="415"/>
      <c r="AY100" s="415"/>
      <c r="AZ100" s="415"/>
      <c r="BA100" s="431"/>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1" t="s">
        <v>36</v>
      </c>
      <c r="B101" s="352" t="s">
        <v>66</v>
      </c>
      <c r="C101" s="352" t="s">
        <v>162</v>
      </c>
      <c r="D101" s="353" t="s">
        <v>89</v>
      </c>
      <c r="E101" s="354" t="s">
        <v>88</v>
      </c>
      <c r="F101" s="355" t="s">
        <v>15</v>
      </c>
      <c r="G101" s="60">
        <f t="shared" si="563"/>
        <v>0</v>
      </c>
      <c r="H101" s="61"/>
      <c r="I101" s="414"/>
      <c r="J101" s="415"/>
      <c r="K101" s="415"/>
      <c r="L101" s="415"/>
      <c r="M101" s="431"/>
      <c r="N101" s="68">
        <f t="shared" si="564"/>
        <v>0</v>
      </c>
      <c r="O101" s="60">
        <f t="shared" si="548"/>
        <v>0</v>
      </c>
      <c r="P101" s="62"/>
      <c r="Q101" s="63"/>
      <c r="R101" s="64"/>
      <c r="S101" s="64"/>
      <c r="T101" s="64"/>
      <c r="U101" s="62"/>
      <c r="V101" s="267">
        <f t="shared" si="550"/>
        <v>0</v>
      </c>
      <c r="W101" s="60">
        <f t="shared" si="551"/>
        <v>0</v>
      </c>
      <c r="X101" s="65"/>
      <c r="Y101" s="421"/>
      <c r="Z101" s="422"/>
      <c r="AA101" s="422"/>
      <c r="AB101" s="422"/>
      <c r="AC101" s="423"/>
      <c r="AD101" s="68">
        <f t="shared" si="553"/>
        <v>0</v>
      </c>
      <c r="AE101" s="60">
        <f t="shared" si="554"/>
        <v>0</v>
      </c>
      <c r="AF101" s="65"/>
      <c r="AG101" s="421"/>
      <c r="AH101" s="422"/>
      <c r="AI101" s="422"/>
      <c r="AJ101" s="422"/>
      <c r="AK101" s="423"/>
      <c r="AL101" s="267">
        <f t="shared" si="556"/>
        <v>0</v>
      </c>
      <c r="AM101" s="60">
        <f t="shared" si="557"/>
        <v>0</v>
      </c>
      <c r="AN101" s="65"/>
      <c r="AO101" s="63"/>
      <c r="AP101" s="64"/>
      <c r="AQ101" s="64"/>
      <c r="AR101" s="64"/>
      <c r="AS101" s="62"/>
      <c r="AT101" s="268">
        <f t="shared" si="559"/>
        <v>0</v>
      </c>
      <c r="AU101" s="60">
        <f t="shared" si="560"/>
        <v>0</v>
      </c>
      <c r="AV101" s="65"/>
      <c r="AW101" s="430"/>
      <c r="AX101" s="415"/>
      <c r="AY101" s="415"/>
      <c r="AZ101" s="415"/>
      <c r="BA101" s="431"/>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1" t="s">
        <v>36</v>
      </c>
      <c r="B102" s="352" t="s">
        <v>67</v>
      </c>
      <c r="C102" s="352" t="s">
        <v>163</v>
      </c>
      <c r="D102" s="353" t="s">
        <v>89</v>
      </c>
      <c r="E102" s="354" t="s">
        <v>88</v>
      </c>
      <c r="F102" s="355" t="s">
        <v>15</v>
      </c>
      <c r="G102" s="60">
        <f t="shared" si="563"/>
        <v>0</v>
      </c>
      <c r="H102" s="61"/>
      <c r="I102" s="414"/>
      <c r="J102" s="415"/>
      <c r="K102" s="415"/>
      <c r="L102" s="415"/>
      <c r="M102" s="431"/>
      <c r="N102" s="68">
        <f t="shared" si="564"/>
        <v>0</v>
      </c>
      <c r="O102" s="60">
        <f t="shared" si="548"/>
        <v>0</v>
      </c>
      <c r="P102" s="62"/>
      <c r="Q102" s="63"/>
      <c r="R102" s="64"/>
      <c r="S102" s="64"/>
      <c r="T102" s="64"/>
      <c r="U102" s="62"/>
      <c r="V102" s="267">
        <f t="shared" si="550"/>
        <v>0</v>
      </c>
      <c r="W102" s="60">
        <f t="shared" si="551"/>
        <v>0</v>
      </c>
      <c r="X102" s="65"/>
      <c r="Y102" s="421"/>
      <c r="Z102" s="422"/>
      <c r="AA102" s="422"/>
      <c r="AB102" s="422"/>
      <c r="AC102" s="423"/>
      <c r="AD102" s="68">
        <f t="shared" si="553"/>
        <v>0</v>
      </c>
      <c r="AE102" s="60">
        <f t="shared" si="554"/>
        <v>0</v>
      </c>
      <c r="AF102" s="65"/>
      <c r="AG102" s="421"/>
      <c r="AH102" s="422"/>
      <c r="AI102" s="422"/>
      <c r="AJ102" s="422"/>
      <c r="AK102" s="423"/>
      <c r="AL102" s="267">
        <f t="shared" si="556"/>
        <v>0</v>
      </c>
      <c r="AM102" s="60">
        <f t="shared" si="557"/>
        <v>0</v>
      </c>
      <c r="AN102" s="65"/>
      <c r="AO102" s="63"/>
      <c r="AP102" s="64"/>
      <c r="AQ102" s="64"/>
      <c r="AR102" s="64"/>
      <c r="AS102" s="62"/>
      <c r="AT102" s="268">
        <f t="shared" si="559"/>
        <v>0</v>
      </c>
      <c r="AU102" s="60">
        <f t="shared" si="560"/>
        <v>0</v>
      </c>
      <c r="AV102" s="65"/>
      <c r="AW102" s="430"/>
      <c r="AX102" s="415"/>
      <c r="AY102" s="415"/>
      <c r="AZ102" s="415"/>
      <c r="BA102" s="431"/>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1" t="s">
        <v>36</v>
      </c>
      <c r="B103" s="352" t="s">
        <v>68</v>
      </c>
      <c r="C103" s="352" t="s">
        <v>137</v>
      </c>
      <c r="D103" s="353" t="s">
        <v>89</v>
      </c>
      <c r="E103" s="354" t="s">
        <v>88</v>
      </c>
      <c r="F103" s="355" t="s">
        <v>15</v>
      </c>
      <c r="G103" s="60">
        <f t="shared" si="491"/>
        <v>0</v>
      </c>
      <c r="H103" s="61"/>
      <c r="I103" s="414"/>
      <c r="J103" s="415"/>
      <c r="K103" s="415"/>
      <c r="L103" s="415"/>
      <c r="M103" s="431"/>
      <c r="N103" s="68">
        <f t="shared" si="492"/>
        <v>0</v>
      </c>
      <c r="O103" s="60">
        <f t="shared" si="493"/>
        <v>0</v>
      </c>
      <c r="P103" s="62"/>
      <c r="Q103" s="63"/>
      <c r="R103" s="64"/>
      <c r="S103" s="64"/>
      <c r="T103" s="64"/>
      <c r="U103" s="62"/>
      <c r="V103" s="267">
        <f t="shared" si="494"/>
        <v>0</v>
      </c>
      <c r="W103" s="60">
        <f t="shared" si="495"/>
        <v>0</v>
      </c>
      <c r="X103" s="65"/>
      <c r="Y103" s="421"/>
      <c r="Z103" s="422"/>
      <c r="AA103" s="422"/>
      <c r="AB103" s="422"/>
      <c r="AC103" s="423"/>
      <c r="AD103" s="68">
        <f t="shared" si="496"/>
        <v>0</v>
      </c>
      <c r="AE103" s="60">
        <f t="shared" si="497"/>
        <v>0</v>
      </c>
      <c r="AF103" s="65"/>
      <c r="AG103" s="421"/>
      <c r="AH103" s="422"/>
      <c r="AI103" s="422"/>
      <c r="AJ103" s="422"/>
      <c r="AK103" s="423"/>
      <c r="AL103" s="267">
        <f t="shared" si="498"/>
        <v>0</v>
      </c>
      <c r="AM103" s="60">
        <f t="shared" si="499"/>
        <v>0</v>
      </c>
      <c r="AN103" s="65"/>
      <c r="AO103" s="63"/>
      <c r="AP103" s="64"/>
      <c r="AQ103" s="64"/>
      <c r="AR103" s="64"/>
      <c r="AS103" s="62"/>
      <c r="AT103" s="268">
        <f t="shared" si="500"/>
        <v>0</v>
      </c>
      <c r="AU103" s="60">
        <f t="shared" si="501"/>
        <v>0</v>
      </c>
      <c r="AV103" s="65"/>
      <c r="AW103" s="414"/>
      <c r="AX103" s="415"/>
      <c r="AY103" s="415"/>
      <c r="AZ103" s="415"/>
      <c r="BA103" s="431"/>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1" t="s">
        <v>36</v>
      </c>
      <c r="B104" s="356" t="s">
        <v>69</v>
      </c>
      <c r="C104" s="356" t="s">
        <v>164</v>
      </c>
      <c r="D104" s="357" t="s">
        <v>89</v>
      </c>
      <c r="E104" s="354" t="s">
        <v>88</v>
      </c>
      <c r="F104" s="355" t="s">
        <v>15</v>
      </c>
      <c r="G104" s="60">
        <f t="shared" si="491"/>
        <v>0</v>
      </c>
      <c r="H104" s="61"/>
      <c r="I104" s="414"/>
      <c r="J104" s="415"/>
      <c r="K104" s="415"/>
      <c r="L104" s="415"/>
      <c r="M104" s="431"/>
      <c r="N104" s="68">
        <f t="shared" si="492"/>
        <v>0</v>
      </c>
      <c r="O104" s="60">
        <f t="shared" si="493"/>
        <v>0</v>
      </c>
      <c r="P104" s="62"/>
      <c r="Q104" s="63"/>
      <c r="R104" s="64"/>
      <c r="S104" s="64"/>
      <c r="T104" s="64"/>
      <c r="U104" s="62"/>
      <c r="V104" s="267">
        <f t="shared" si="494"/>
        <v>0</v>
      </c>
      <c r="W104" s="60">
        <f t="shared" si="495"/>
        <v>0</v>
      </c>
      <c r="X104" s="65"/>
      <c r="Y104" s="421"/>
      <c r="Z104" s="422"/>
      <c r="AA104" s="422"/>
      <c r="AB104" s="422"/>
      <c r="AC104" s="423"/>
      <c r="AD104" s="68">
        <f t="shared" si="496"/>
        <v>0</v>
      </c>
      <c r="AE104" s="60">
        <f t="shared" si="497"/>
        <v>0</v>
      </c>
      <c r="AF104" s="65"/>
      <c r="AG104" s="421"/>
      <c r="AH104" s="422"/>
      <c r="AI104" s="422"/>
      <c r="AJ104" s="422"/>
      <c r="AK104" s="423"/>
      <c r="AL104" s="267">
        <f t="shared" si="498"/>
        <v>0</v>
      </c>
      <c r="AM104" s="60">
        <f t="shared" si="499"/>
        <v>0</v>
      </c>
      <c r="AN104" s="65"/>
      <c r="AO104" s="63"/>
      <c r="AP104" s="64"/>
      <c r="AQ104" s="64"/>
      <c r="AR104" s="64"/>
      <c r="AS104" s="62"/>
      <c r="AT104" s="268">
        <f t="shared" si="500"/>
        <v>0</v>
      </c>
      <c r="AU104" s="60">
        <f t="shared" si="501"/>
        <v>0</v>
      </c>
      <c r="AV104" s="65"/>
      <c r="AW104" s="430"/>
      <c r="AX104" s="415"/>
      <c r="AY104" s="415"/>
      <c r="AZ104" s="415"/>
      <c r="BA104" s="431"/>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1" t="s">
        <v>36</v>
      </c>
      <c r="B105" s="356" t="s">
        <v>70</v>
      </c>
      <c r="C105" s="356" t="s">
        <v>165</v>
      </c>
      <c r="D105" s="357" t="s">
        <v>89</v>
      </c>
      <c r="E105" s="354" t="s">
        <v>88</v>
      </c>
      <c r="F105" s="355" t="s">
        <v>15</v>
      </c>
      <c r="G105" s="60">
        <f t="shared" si="491"/>
        <v>0</v>
      </c>
      <c r="H105" s="61"/>
      <c r="I105" s="414"/>
      <c r="J105" s="415"/>
      <c r="K105" s="415"/>
      <c r="L105" s="415"/>
      <c r="M105" s="431"/>
      <c r="N105" s="68">
        <f t="shared" si="492"/>
        <v>0</v>
      </c>
      <c r="O105" s="60">
        <f t="shared" si="493"/>
        <v>0</v>
      </c>
      <c r="P105" s="62"/>
      <c r="Q105" s="63"/>
      <c r="R105" s="64"/>
      <c r="S105" s="64"/>
      <c r="T105" s="64"/>
      <c r="U105" s="62"/>
      <c r="V105" s="267">
        <f t="shared" si="494"/>
        <v>0</v>
      </c>
      <c r="W105" s="60">
        <f t="shared" si="495"/>
        <v>0</v>
      </c>
      <c r="X105" s="65"/>
      <c r="Y105" s="421"/>
      <c r="Z105" s="422"/>
      <c r="AA105" s="422"/>
      <c r="AB105" s="422"/>
      <c r="AC105" s="423"/>
      <c r="AD105" s="68">
        <f t="shared" si="496"/>
        <v>0</v>
      </c>
      <c r="AE105" s="60">
        <f t="shared" si="497"/>
        <v>0</v>
      </c>
      <c r="AF105" s="65"/>
      <c r="AG105" s="421"/>
      <c r="AH105" s="422"/>
      <c r="AI105" s="422"/>
      <c r="AJ105" s="422"/>
      <c r="AK105" s="423"/>
      <c r="AL105" s="267">
        <f t="shared" si="498"/>
        <v>0</v>
      </c>
      <c r="AM105" s="60">
        <f t="shared" si="499"/>
        <v>0</v>
      </c>
      <c r="AN105" s="65"/>
      <c r="AO105" s="63"/>
      <c r="AP105" s="64"/>
      <c r="AQ105" s="64"/>
      <c r="AR105" s="64"/>
      <c r="AS105" s="62"/>
      <c r="AT105" s="268">
        <f t="shared" si="500"/>
        <v>0</v>
      </c>
      <c r="AU105" s="60">
        <f t="shared" si="501"/>
        <v>0</v>
      </c>
      <c r="AV105" s="65"/>
      <c r="AW105" s="430"/>
      <c r="AX105" s="415"/>
      <c r="AY105" s="415"/>
      <c r="AZ105" s="415"/>
      <c r="BA105" s="431"/>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1" t="s">
        <v>36</v>
      </c>
      <c r="B106" s="356" t="s">
        <v>71</v>
      </c>
      <c r="C106" s="356" t="s">
        <v>103</v>
      </c>
      <c r="D106" s="357" t="s">
        <v>89</v>
      </c>
      <c r="E106" s="354" t="s">
        <v>88</v>
      </c>
      <c r="F106" s="355" t="s">
        <v>15</v>
      </c>
      <c r="G106" s="60">
        <f t="shared" si="491"/>
        <v>0</v>
      </c>
      <c r="H106" s="61"/>
      <c r="I106" s="414"/>
      <c r="J106" s="415"/>
      <c r="K106" s="415"/>
      <c r="L106" s="415"/>
      <c r="M106" s="431"/>
      <c r="N106" s="68">
        <f t="shared" si="492"/>
        <v>0</v>
      </c>
      <c r="O106" s="60">
        <f t="shared" si="493"/>
        <v>0</v>
      </c>
      <c r="P106" s="62"/>
      <c r="Q106" s="63"/>
      <c r="R106" s="64"/>
      <c r="S106" s="64"/>
      <c r="T106" s="64"/>
      <c r="U106" s="62"/>
      <c r="V106" s="267">
        <f t="shared" si="494"/>
        <v>0</v>
      </c>
      <c r="W106" s="60">
        <f t="shared" si="495"/>
        <v>0</v>
      </c>
      <c r="X106" s="65"/>
      <c r="Y106" s="421"/>
      <c r="Z106" s="422"/>
      <c r="AA106" s="422"/>
      <c r="AB106" s="422"/>
      <c r="AC106" s="423"/>
      <c r="AD106" s="68">
        <f t="shared" si="496"/>
        <v>0</v>
      </c>
      <c r="AE106" s="60">
        <f t="shared" si="497"/>
        <v>0</v>
      </c>
      <c r="AF106" s="65"/>
      <c r="AG106" s="421"/>
      <c r="AH106" s="422"/>
      <c r="AI106" s="422"/>
      <c r="AJ106" s="422"/>
      <c r="AK106" s="423"/>
      <c r="AL106" s="267">
        <f t="shared" si="498"/>
        <v>0</v>
      </c>
      <c r="AM106" s="60">
        <f t="shared" si="499"/>
        <v>0</v>
      </c>
      <c r="AN106" s="65"/>
      <c r="AO106" s="63"/>
      <c r="AP106" s="64"/>
      <c r="AQ106" s="64"/>
      <c r="AR106" s="64"/>
      <c r="AS106" s="62"/>
      <c r="AT106" s="268">
        <f t="shared" si="500"/>
        <v>0</v>
      </c>
      <c r="AU106" s="60">
        <f t="shared" si="501"/>
        <v>0</v>
      </c>
      <c r="AV106" s="65"/>
      <c r="AW106" s="430"/>
      <c r="AX106" s="415"/>
      <c r="AY106" s="415"/>
      <c r="AZ106" s="415"/>
      <c r="BA106" s="431"/>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1" t="s">
        <v>36</v>
      </c>
      <c r="B107" s="356" t="s">
        <v>72</v>
      </c>
      <c r="C107" s="356" t="s">
        <v>138</v>
      </c>
      <c r="D107" s="357" t="s">
        <v>89</v>
      </c>
      <c r="E107" s="354" t="s">
        <v>88</v>
      </c>
      <c r="F107" s="355" t="s">
        <v>15</v>
      </c>
      <c r="G107" s="60">
        <f t="shared" si="491"/>
        <v>0</v>
      </c>
      <c r="H107" s="61"/>
      <c r="I107" s="414"/>
      <c r="J107" s="415"/>
      <c r="K107" s="415"/>
      <c r="L107" s="415"/>
      <c r="M107" s="431"/>
      <c r="N107" s="68">
        <f t="shared" si="492"/>
        <v>0</v>
      </c>
      <c r="O107" s="60">
        <f t="shared" si="493"/>
        <v>0</v>
      </c>
      <c r="P107" s="62"/>
      <c r="Q107" s="63"/>
      <c r="R107" s="64"/>
      <c r="S107" s="64"/>
      <c r="T107" s="64"/>
      <c r="U107" s="62"/>
      <c r="V107" s="267">
        <f t="shared" si="494"/>
        <v>0</v>
      </c>
      <c r="W107" s="60">
        <f t="shared" si="495"/>
        <v>0</v>
      </c>
      <c r="X107" s="65"/>
      <c r="Y107" s="421"/>
      <c r="Z107" s="422"/>
      <c r="AA107" s="422"/>
      <c r="AB107" s="422"/>
      <c r="AC107" s="423"/>
      <c r="AD107" s="68">
        <f t="shared" si="496"/>
        <v>0</v>
      </c>
      <c r="AE107" s="60">
        <f t="shared" si="497"/>
        <v>0</v>
      </c>
      <c r="AF107" s="65"/>
      <c r="AG107" s="421"/>
      <c r="AH107" s="422"/>
      <c r="AI107" s="422"/>
      <c r="AJ107" s="422"/>
      <c r="AK107" s="423"/>
      <c r="AL107" s="267">
        <f t="shared" si="498"/>
        <v>0</v>
      </c>
      <c r="AM107" s="60">
        <f t="shared" si="499"/>
        <v>0</v>
      </c>
      <c r="AN107" s="65"/>
      <c r="AO107" s="63"/>
      <c r="AP107" s="64"/>
      <c r="AQ107" s="64"/>
      <c r="AR107" s="64"/>
      <c r="AS107" s="62"/>
      <c r="AT107" s="268">
        <f t="shared" si="500"/>
        <v>0</v>
      </c>
      <c r="AU107" s="60">
        <f t="shared" si="501"/>
        <v>0</v>
      </c>
      <c r="AV107" s="65"/>
      <c r="AW107" s="430"/>
      <c r="AX107" s="415"/>
      <c r="AY107" s="415"/>
      <c r="AZ107" s="415"/>
      <c r="BA107" s="431"/>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1" t="s">
        <v>36</v>
      </c>
      <c r="B108" s="356" t="s">
        <v>73</v>
      </c>
      <c r="C108" s="356" t="s">
        <v>166</v>
      </c>
      <c r="D108" s="357" t="s">
        <v>89</v>
      </c>
      <c r="E108" s="354" t="s">
        <v>88</v>
      </c>
      <c r="F108" s="355" t="s">
        <v>15</v>
      </c>
      <c r="G108" s="60">
        <f t="shared" si="491"/>
        <v>0</v>
      </c>
      <c r="H108" s="61"/>
      <c r="I108" s="414"/>
      <c r="J108" s="415"/>
      <c r="K108" s="415"/>
      <c r="L108" s="415"/>
      <c r="M108" s="431"/>
      <c r="N108" s="68">
        <f t="shared" si="492"/>
        <v>0</v>
      </c>
      <c r="O108" s="60">
        <f t="shared" si="493"/>
        <v>0</v>
      </c>
      <c r="P108" s="62"/>
      <c r="Q108" s="63"/>
      <c r="R108" s="64"/>
      <c r="S108" s="64"/>
      <c r="T108" s="64"/>
      <c r="U108" s="62"/>
      <c r="V108" s="267">
        <f t="shared" si="494"/>
        <v>0</v>
      </c>
      <c r="W108" s="60">
        <f t="shared" si="495"/>
        <v>0</v>
      </c>
      <c r="X108" s="65"/>
      <c r="Y108" s="421"/>
      <c r="Z108" s="422"/>
      <c r="AA108" s="422"/>
      <c r="AB108" s="422"/>
      <c r="AC108" s="423"/>
      <c r="AD108" s="68">
        <f t="shared" si="496"/>
        <v>0</v>
      </c>
      <c r="AE108" s="60">
        <f t="shared" si="497"/>
        <v>0</v>
      </c>
      <c r="AF108" s="65"/>
      <c r="AG108" s="421"/>
      <c r="AH108" s="422"/>
      <c r="AI108" s="422"/>
      <c r="AJ108" s="422"/>
      <c r="AK108" s="423"/>
      <c r="AL108" s="267">
        <f t="shared" si="498"/>
        <v>0</v>
      </c>
      <c r="AM108" s="60">
        <f t="shared" si="499"/>
        <v>0</v>
      </c>
      <c r="AN108" s="65"/>
      <c r="AO108" s="63"/>
      <c r="AP108" s="64"/>
      <c r="AQ108" s="64"/>
      <c r="AR108" s="64"/>
      <c r="AS108" s="62"/>
      <c r="AT108" s="268">
        <f t="shared" si="500"/>
        <v>0</v>
      </c>
      <c r="AU108" s="60">
        <f t="shared" si="501"/>
        <v>0</v>
      </c>
      <c r="AV108" s="65"/>
      <c r="AW108" s="430"/>
      <c r="AX108" s="415"/>
      <c r="AY108" s="415"/>
      <c r="AZ108" s="415"/>
      <c r="BA108" s="431"/>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1" t="s">
        <v>36</v>
      </c>
      <c r="B109" s="356" t="s">
        <v>74</v>
      </c>
      <c r="C109" s="356" t="s">
        <v>167</v>
      </c>
      <c r="D109" s="357" t="s">
        <v>89</v>
      </c>
      <c r="E109" s="354" t="s">
        <v>88</v>
      </c>
      <c r="F109" s="355" t="s">
        <v>15</v>
      </c>
      <c r="G109" s="60">
        <f t="shared" si="491"/>
        <v>0</v>
      </c>
      <c r="H109" s="61"/>
      <c r="I109" s="414"/>
      <c r="J109" s="415"/>
      <c r="K109" s="415"/>
      <c r="L109" s="415"/>
      <c r="M109" s="431"/>
      <c r="N109" s="68">
        <f t="shared" si="492"/>
        <v>0</v>
      </c>
      <c r="O109" s="60">
        <f t="shared" si="493"/>
        <v>0</v>
      </c>
      <c r="P109" s="62"/>
      <c r="Q109" s="63"/>
      <c r="R109" s="64"/>
      <c r="S109" s="64"/>
      <c r="T109" s="64"/>
      <c r="U109" s="62"/>
      <c r="V109" s="267">
        <f t="shared" si="494"/>
        <v>0</v>
      </c>
      <c r="W109" s="60">
        <f t="shared" si="495"/>
        <v>0</v>
      </c>
      <c r="X109" s="65"/>
      <c r="Y109" s="421"/>
      <c r="Z109" s="422"/>
      <c r="AA109" s="422"/>
      <c r="AB109" s="422"/>
      <c r="AC109" s="423"/>
      <c r="AD109" s="68">
        <f t="shared" si="496"/>
        <v>0</v>
      </c>
      <c r="AE109" s="60">
        <f t="shared" si="497"/>
        <v>0</v>
      </c>
      <c r="AF109" s="65"/>
      <c r="AG109" s="421"/>
      <c r="AH109" s="422"/>
      <c r="AI109" s="422"/>
      <c r="AJ109" s="422"/>
      <c r="AK109" s="423"/>
      <c r="AL109" s="267">
        <f t="shared" si="498"/>
        <v>0</v>
      </c>
      <c r="AM109" s="60">
        <f t="shared" si="499"/>
        <v>0</v>
      </c>
      <c r="AN109" s="65"/>
      <c r="AO109" s="63"/>
      <c r="AP109" s="64"/>
      <c r="AQ109" s="64"/>
      <c r="AR109" s="64"/>
      <c r="AS109" s="62"/>
      <c r="AT109" s="268">
        <f t="shared" si="500"/>
        <v>0</v>
      </c>
      <c r="AU109" s="60">
        <f t="shared" si="501"/>
        <v>0</v>
      </c>
      <c r="AV109" s="65"/>
      <c r="AW109" s="430"/>
      <c r="AX109" s="415"/>
      <c r="AY109" s="415"/>
      <c r="AZ109" s="415"/>
      <c r="BA109" s="431"/>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1" t="s">
        <v>36</v>
      </c>
      <c r="B110" s="356" t="s">
        <v>75</v>
      </c>
      <c r="C110" s="356" t="s">
        <v>104</v>
      </c>
      <c r="D110" s="357" t="s">
        <v>89</v>
      </c>
      <c r="E110" s="354" t="s">
        <v>88</v>
      </c>
      <c r="F110" s="355" t="s">
        <v>15</v>
      </c>
      <c r="G110" s="60">
        <f t="shared" si="491"/>
        <v>0</v>
      </c>
      <c r="H110" s="61"/>
      <c r="I110" s="414"/>
      <c r="J110" s="415"/>
      <c r="K110" s="415"/>
      <c r="L110" s="415"/>
      <c r="M110" s="431"/>
      <c r="N110" s="68">
        <f t="shared" si="492"/>
        <v>0</v>
      </c>
      <c r="O110" s="60">
        <f t="shared" si="493"/>
        <v>0</v>
      </c>
      <c r="P110" s="62"/>
      <c r="Q110" s="63"/>
      <c r="R110" s="64"/>
      <c r="S110" s="64"/>
      <c r="T110" s="64"/>
      <c r="U110" s="62"/>
      <c r="V110" s="267">
        <f t="shared" si="494"/>
        <v>0</v>
      </c>
      <c r="W110" s="60">
        <f t="shared" si="495"/>
        <v>0</v>
      </c>
      <c r="X110" s="65"/>
      <c r="Y110" s="421"/>
      <c r="Z110" s="422"/>
      <c r="AA110" s="422"/>
      <c r="AB110" s="422"/>
      <c r="AC110" s="423"/>
      <c r="AD110" s="68">
        <f t="shared" si="496"/>
        <v>0</v>
      </c>
      <c r="AE110" s="60">
        <f t="shared" si="497"/>
        <v>0</v>
      </c>
      <c r="AF110" s="65"/>
      <c r="AG110" s="421"/>
      <c r="AH110" s="422"/>
      <c r="AI110" s="422"/>
      <c r="AJ110" s="422"/>
      <c r="AK110" s="423"/>
      <c r="AL110" s="267">
        <f t="shared" si="498"/>
        <v>0</v>
      </c>
      <c r="AM110" s="60">
        <f t="shared" si="499"/>
        <v>0</v>
      </c>
      <c r="AN110" s="65"/>
      <c r="AO110" s="63"/>
      <c r="AP110" s="64"/>
      <c r="AQ110" s="64"/>
      <c r="AR110" s="64"/>
      <c r="AS110" s="62"/>
      <c r="AT110" s="268">
        <f t="shared" si="500"/>
        <v>0</v>
      </c>
      <c r="AU110" s="60">
        <f t="shared" si="501"/>
        <v>0</v>
      </c>
      <c r="AV110" s="65"/>
      <c r="AW110" s="430"/>
      <c r="AX110" s="415"/>
      <c r="AY110" s="415"/>
      <c r="AZ110" s="415"/>
      <c r="BA110" s="431"/>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1" t="s">
        <v>36</v>
      </c>
      <c r="B111" s="356" t="s">
        <v>76</v>
      </c>
      <c r="C111" s="358" t="s">
        <v>168</v>
      </c>
      <c r="D111" s="353" t="s">
        <v>89</v>
      </c>
      <c r="E111" s="354" t="s">
        <v>88</v>
      </c>
      <c r="F111" s="355" t="s">
        <v>15</v>
      </c>
      <c r="G111" s="60">
        <f t="shared" si="491"/>
        <v>0</v>
      </c>
      <c r="H111" s="61"/>
      <c r="I111" s="414"/>
      <c r="J111" s="415"/>
      <c r="K111" s="415"/>
      <c r="L111" s="415"/>
      <c r="M111" s="431"/>
      <c r="N111" s="68">
        <f t="shared" si="492"/>
        <v>0</v>
      </c>
      <c r="O111" s="60">
        <f t="shared" si="493"/>
        <v>0</v>
      </c>
      <c r="P111" s="62"/>
      <c r="Q111" s="63"/>
      <c r="R111" s="64"/>
      <c r="S111" s="64"/>
      <c r="T111" s="64"/>
      <c r="U111" s="62"/>
      <c r="V111" s="267">
        <f t="shared" si="494"/>
        <v>0</v>
      </c>
      <c r="W111" s="60">
        <f t="shared" si="495"/>
        <v>0</v>
      </c>
      <c r="X111" s="65"/>
      <c r="Y111" s="63"/>
      <c r="Z111" s="64"/>
      <c r="AA111" s="422"/>
      <c r="AB111" s="422"/>
      <c r="AC111" s="423"/>
      <c r="AD111" s="68">
        <f t="shared" si="496"/>
        <v>0</v>
      </c>
      <c r="AE111" s="60">
        <f t="shared" si="497"/>
        <v>0</v>
      </c>
      <c r="AF111" s="65"/>
      <c r="AG111" s="421"/>
      <c r="AH111" s="415"/>
      <c r="AI111" s="422"/>
      <c r="AJ111" s="422"/>
      <c r="AK111" s="423"/>
      <c r="AL111" s="267">
        <f t="shared" si="498"/>
        <v>0</v>
      </c>
      <c r="AM111" s="60">
        <f t="shared" si="499"/>
        <v>0</v>
      </c>
      <c r="AN111" s="65"/>
      <c r="AO111" s="63"/>
      <c r="AP111" s="64"/>
      <c r="AQ111" s="64"/>
      <c r="AR111" s="64"/>
      <c r="AS111" s="62"/>
      <c r="AT111" s="268">
        <f t="shared" si="500"/>
        <v>0</v>
      </c>
      <c r="AU111" s="60">
        <f t="shared" si="501"/>
        <v>0</v>
      </c>
      <c r="AV111" s="65"/>
      <c r="AW111" s="430"/>
      <c r="AX111" s="415"/>
      <c r="AY111" s="415"/>
      <c r="AZ111" s="415"/>
      <c r="BA111" s="431"/>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1" t="s">
        <v>36</v>
      </c>
      <c r="B112" s="356" t="s">
        <v>77</v>
      </c>
      <c r="C112" s="356" t="s">
        <v>169</v>
      </c>
      <c r="D112" s="353" t="s">
        <v>89</v>
      </c>
      <c r="E112" s="354" t="s">
        <v>88</v>
      </c>
      <c r="F112" s="355" t="s">
        <v>15</v>
      </c>
      <c r="G112" s="60">
        <f t="shared" ref="G112:G119" si="565">H112+N112</f>
        <v>0</v>
      </c>
      <c r="H112" s="61"/>
      <c r="I112" s="414"/>
      <c r="J112" s="415"/>
      <c r="K112" s="415"/>
      <c r="L112" s="415"/>
      <c r="M112" s="431"/>
      <c r="N112" s="68">
        <f t="shared" ref="N112:N119" si="566">SUM(I112:M112)</f>
        <v>0</v>
      </c>
      <c r="O112" s="60">
        <f t="shared" ref="O112:O119" si="567">P112+V112</f>
        <v>0</v>
      </c>
      <c r="P112" s="62"/>
      <c r="Q112" s="63"/>
      <c r="R112" s="64"/>
      <c r="S112" s="64"/>
      <c r="T112" s="64"/>
      <c r="U112" s="62"/>
      <c r="V112" s="267">
        <f t="shared" ref="V112:V119" si="568">SUM(Q112:U112)</f>
        <v>0</v>
      </c>
      <c r="W112" s="60">
        <f t="shared" ref="W112:W119" si="569">X112+AD112</f>
        <v>0</v>
      </c>
      <c r="X112" s="65"/>
      <c r="Y112" s="421"/>
      <c r="Z112" s="422"/>
      <c r="AA112" s="422"/>
      <c r="AB112" s="422"/>
      <c r="AC112" s="423"/>
      <c r="AD112" s="68">
        <f t="shared" ref="AD112:AD119" si="570">SUM(Y112:AC112)</f>
        <v>0</v>
      </c>
      <c r="AE112" s="60">
        <f t="shared" ref="AE112:AE119" si="571">AF112+AL112</f>
        <v>0</v>
      </c>
      <c r="AF112" s="65"/>
      <c r="AG112" s="421"/>
      <c r="AH112" s="422"/>
      <c r="AI112" s="422"/>
      <c r="AJ112" s="422"/>
      <c r="AK112" s="423"/>
      <c r="AL112" s="267">
        <f t="shared" ref="AL112:AL119" si="572">SUM(AG112:AK112)</f>
        <v>0</v>
      </c>
      <c r="AM112" s="60">
        <f t="shared" ref="AM112:AM119" si="573">AN112+AT112</f>
        <v>0</v>
      </c>
      <c r="AN112" s="65"/>
      <c r="AO112" s="63"/>
      <c r="AP112" s="64"/>
      <c r="AQ112" s="64"/>
      <c r="AR112" s="64"/>
      <c r="AS112" s="62"/>
      <c r="AT112" s="268">
        <f t="shared" ref="AT112:AT119" si="574">SUM(AO112:AS112)</f>
        <v>0</v>
      </c>
      <c r="AU112" s="60">
        <f t="shared" ref="AU112:AU119" si="575">AV112+BB112</f>
        <v>0</v>
      </c>
      <c r="AV112" s="65"/>
      <c r="AW112" s="430"/>
      <c r="AX112" s="415"/>
      <c r="AY112" s="415"/>
      <c r="AZ112" s="415"/>
      <c r="BA112" s="431"/>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1" t="s">
        <v>36</v>
      </c>
      <c r="B113" s="356" t="s">
        <v>79</v>
      </c>
      <c r="C113" s="356" t="s">
        <v>170</v>
      </c>
      <c r="D113" s="353" t="s">
        <v>89</v>
      </c>
      <c r="E113" s="354" t="s">
        <v>88</v>
      </c>
      <c r="F113" s="355" t="s">
        <v>15</v>
      </c>
      <c r="G113" s="60">
        <f t="shared" si="565"/>
        <v>0</v>
      </c>
      <c r="H113" s="61"/>
      <c r="I113" s="414"/>
      <c r="J113" s="415"/>
      <c r="K113" s="415"/>
      <c r="L113" s="415"/>
      <c r="M113" s="431"/>
      <c r="N113" s="68">
        <f t="shared" si="566"/>
        <v>0</v>
      </c>
      <c r="O113" s="60">
        <f t="shared" si="567"/>
        <v>0</v>
      </c>
      <c r="P113" s="62"/>
      <c r="Q113" s="63"/>
      <c r="R113" s="64"/>
      <c r="S113" s="64"/>
      <c r="T113" s="64"/>
      <c r="U113" s="62"/>
      <c r="V113" s="267">
        <f t="shared" si="568"/>
        <v>0</v>
      </c>
      <c r="W113" s="60">
        <f t="shared" si="569"/>
        <v>0</v>
      </c>
      <c r="X113" s="65"/>
      <c r="Y113" s="421"/>
      <c r="Z113" s="422"/>
      <c r="AA113" s="422"/>
      <c r="AB113" s="422"/>
      <c r="AC113" s="423"/>
      <c r="AD113" s="68">
        <f t="shared" si="570"/>
        <v>0</v>
      </c>
      <c r="AE113" s="60">
        <f t="shared" si="571"/>
        <v>0</v>
      </c>
      <c r="AF113" s="65"/>
      <c r="AG113" s="421"/>
      <c r="AH113" s="422"/>
      <c r="AI113" s="422"/>
      <c r="AJ113" s="422"/>
      <c r="AK113" s="423"/>
      <c r="AL113" s="267">
        <f t="shared" si="572"/>
        <v>0</v>
      </c>
      <c r="AM113" s="60">
        <f t="shared" si="573"/>
        <v>0</v>
      </c>
      <c r="AN113" s="65"/>
      <c r="AO113" s="63"/>
      <c r="AP113" s="64"/>
      <c r="AQ113" s="64"/>
      <c r="AR113" s="64"/>
      <c r="AS113" s="62"/>
      <c r="AT113" s="268">
        <f t="shared" si="574"/>
        <v>0</v>
      </c>
      <c r="AU113" s="60">
        <f t="shared" si="575"/>
        <v>0</v>
      </c>
      <c r="AV113" s="65"/>
      <c r="AW113" s="430"/>
      <c r="AX113" s="415"/>
      <c r="AY113" s="415"/>
      <c r="AZ113" s="415"/>
      <c r="BA113" s="431"/>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1" t="s">
        <v>36</v>
      </c>
      <c r="B114" s="356" t="s">
        <v>78</v>
      </c>
      <c r="C114" s="356" t="s">
        <v>171</v>
      </c>
      <c r="D114" s="353" t="s">
        <v>89</v>
      </c>
      <c r="E114" s="354" t="s">
        <v>88</v>
      </c>
      <c r="F114" s="355" t="s">
        <v>15</v>
      </c>
      <c r="G114" s="60">
        <f t="shared" si="565"/>
        <v>0</v>
      </c>
      <c r="H114" s="61"/>
      <c r="I114" s="414"/>
      <c r="J114" s="415"/>
      <c r="K114" s="415"/>
      <c r="L114" s="415"/>
      <c r="M114" s="431"/>
      <c r="N114" s="68">
        <f t="shared" si="566"/>
        <v>0</v>
      </c>
      <c r="O114" s="60">
        <f t="shared" si="567"/>
        <v>0</v>
      </c>
      <c r="P114" s="62"/>
      <c r="Q114" s="63"/>
      <c r="R114" s="64"/>
      <c r="S114" s="64"/>
      <c r="T114" s="64"/>
      <c r="U114" s="62"/>
      <c r="V114" s="267">
        <f t="shared" si="568"/>
        <v>0</v>
      </c>
      <c r="W114" s="60">
        <f t="shared" si="569"/>
        <v>0</v>
      </c>
      <c r="X114" s="65"/>
      <c r="Y114" s="421"/>
      <c r="Z114" s="422"/>
      <c r="AA114" s="422"/>
      <c r="AB114" s="422"/>
      <c r="AC114" s="423"/>
      <c r="AD114" s="68">
        <f t="shared" si="570"/>
        <v>0</v>
      </c>
      <c r="AE114" s="60">
        <f t="shared" si="571"/>
        <v>0</v>
      </c>
      <c r="AF114" s="65"/>
      <c r="AG114" s="421"/>
      <c r="AH114" s="422"/>
      <c r="AI114" s="422"/>
      <c r="AJ114" s="422"/>
      <c r="AK114" s="423"/>
      <c r="AL114" s="267">
        <f t="shared" si="572"/>
        <v>0</v>
      </c>
      <c r="AM114" s="60">
        <f t="shared" si="573"/>
        <v>0</v>
      </c>
      <c r="AN114" s="65"/>
      <c r="AO114" s="63"/>
      <c r="AP114" s="64"/>
      <c r="AQ114" s="64"/>
      <c r="AR114" s="64"/>
      <c r="AS114" s="62"/>
      <c r="AT114" s="268">
        <f t="shared" si="574"/>
        <v>0</v>
      </c>
      <c r="AU114" s="60">
        <f t="shared" si="575"/>
        <v>0</v>
      </c>
      <c r="AV114" s="65"/>
      <c r="AW114" s="430"/>
      <c r="AX114" s="415"/>
      <c r="AY114" s="415"/>
      <c r="AZ114" s="415"/>
      <c r="BA114" s="431"/>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1" t="s">
        <v>36</v>
      </c>
      <c r="B115" s="356" t="s">
        <v>80</v>
      </c>
      <c r="C115" s="356" t="s">
        <v>172</v>
      </c>
      <c r="D115" s="353" t="s">
        <v>89</v>
      </c>
      <c r="E115" s="354" t="s">
        <v>88</v>
      </c>
      <c r="F115" s="355" t="s">
        <v>15</v>
      </c>
      <c r="G115" s="60">
        <f t="shared" si="565"/>
        <v>0</v>
      </c>
      <c r="H115" s="61"/>
      <c r="I115" s="414"/>
      <c r="J115" s="415"/>
      <c r="K115" s="415"/>
      <c r="L115" s="415"/>
      <c r="M115" s="431"/>
      <c r="N115" s="68">
        <f t="shared" si="566"/>
        <v>0</v>
      </c>
      <c r="O115" s="60">
        <f t="shared" si="567"/>
        <v>0</v>
      </c>
      <c r="P115" s="62"/>
      <c r="Q115" s="63"/>
      <c r="R115" s="64"/>
      <c r="S115" s="64"/>
      <c r="T115" s="64"/>
      <c r="U115" s="62"/>
      <c r="V115" s="267">
        <f t="shared" si="568"/>
        <v>0</v>
      </c>
      <c r="W115" s="60">
        <f t="shared" si="569"/>
        <v>0</v>
      </c>
      <c r="X115" s="65"/>
      <c r="Y115" s="421"/>
      <c r="Z115" s="422"/>
      <c r="AA115" s="422"/>
      <c r="AB115" s="422"/>
      <c r="AC115" s="423"/>
      <c r="AD115" s="68">
        <f t="shared" si="570"/>
        <v>0</v>
      </c>
      <c r="AE115" s="60">
        <f t="shared" si="571"/>
        <v>0</v>
      </c>
      <c r="AF115" s="65"/>
      <c r="AG115" s="421"/>
      <c r="AH115" s="422"/>
      <c r="AI115" s="422"/>
      <c r="AJ115" s="422"/>
      <c r="AK115" s="423"/>
      <c r="AL115" s="267">
        <f t="shared" si="572"/>
        <v>0</v>
      </c>
      <c r="AM115" s="60">
        <f t="shared" si="573"/>
        <v>0</v>
      </c>
      <c r="AN115" s="65"/>
      <c r="AO115" s="63"/>
      <c r="AP115" s="64"/>
      <c r="AQ115" s="64"/>
      <c r="AR115" s="64"/>
      <c r="AS115" s="62"/>
      <c r="AT115" s="268">
        <f t="shared" si="574"/>
        <v>0</v>
      </c>
      <c r="AU115" s="60">
        <f t="shared" si="575"/>
        <v>0</v>
      </c>
      <c r="AV115" s="65"/>
      <c r="AW115" s="430"/>
      <c r="AX115" s="415"/>
      <c r="AY115" s="415"/>
      <c r="AZ115" s="415"/>
      <c r="BA115" s="431"/>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1" t="s">
        <v>36</v>
      </c>
      <c r="B116" s="356" t="s">
        <v>81</v>
      </c>
      <c r="C116" s="356" t="s">
        <v>173</v>
      </c>
      <c r="D116" s="353" t="s">
        <v>89</v>
      </c>
      <c r="E116" s="354" t="s">
        <v>88</v>
      </c>
      <c r="F116" s="355" t="s">
        <v>15</v>
      </c>
      <c r="G116" s="60">
        <f t="shared" si="565"/>
        <v>0</v>
      </c>
      <c r="H116" s="61"/>
      <c r="I116" s="414"/>
      <c r="J116" s="415"/>
      <c r="K116" s="415"/>
      <c r="L116" s="415"/>
      <c r="M116" s="431"/>
      <c r="N116" s="68">
        <f t="shared" si="566"/>
        <v>0</v>
      </c>
      <c r="O116" s="60">
        <f t="shared" si="567"/>
        <v>0</v>
      </c>
      <c r="P116" s="62"/>
      <c r="Q116" s="63"/>
      <c r="R116" s="64"/>
      <c r="S116" s="64"/>
      <c r="T116" s="64"/>
      <c r="U116" s="62"/>
      <c r="V116" s="267">
        <f t="shared" si="568"/>
        <v>0</v>
      </c>
      <c r="W116" s="60">
        <f t="shared" si="569"/>
        <v>0</v>
      </c>
      <c r="X116" s="65"/>
      <c r="Y116" s="421"/>
      <c r="Z116" s="422"/>
      <c r="AA116" s="422"/>
      <c r="AB116" s="422"/>
      <c r="AC116" s="423"/>
      <c r="AD116" s="68">
        <f t="shared" si="570"/>
        <v>0</v>
      </c>
      <c r="AE116" s="60">
        <f t="shared" si="571"/>
        <v>0</v>
      </c>
      <c r="AF116" s="65"/>
      <c r="AG116" s="421"/>
      <c r="AH116" s="422"/>
      <c r="AI116" s="422"/>
      <c r="AJ116" s="422"/>
      <c r="AK116" s="423"/>
      <c r="AL116" s="267">
        <f t="shared" si="572"/>
        <v>0</v>
      </c>
      <c r="AM116" s="60">
        <f t="shared" si="573"/>
        <v>0</v>
      </c>
      <c r="AN116" s="65"/>
      <c r="AO116" s="63"/>
      <c r="AP116" s="64"/>
      <c r="AQ116" s="64"/>
      <c r="AR116" s="64"/>
      <c r="AS116" s="62"/>
      <c r="AT116" s="268">
        <f t="shared" si="574"/>
        <v>0</v>
      </c>
      <c r="AU116" s="60">
        <f t="shared" si="575"/>
        <v>0</v>
      </c>
      <c r="AV116" s="65"/>
      <c r="AW116" s="430"/>
      <c r="AX116" s="415"/>
      <c r="AY116" s="415"/>
      <c r="AZ116" s="415"/>
      <c r="BA116" s="431"/>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1" t="s">
        <v>36</v>
      </c>
      <c r="B117" s="356" t="s">
        <v>109</v>
      </c>
      <c r="C117" s="356" t="s">
        <v>174</v>
      </c>
      <c r="D117" s="353" t="s">
        <v>89</v>
      </c>
      <c r="E117" s="354" t="s">
        <v>88</v>
      </c>
      <c r="F117" s="355" t="s">
        <v>15</v>
      </c>
      <c r="G117" s="60">
        <f t="shared" si="565"/>
        <v>0</v>
      </c>
      <c r="H117" s="61"/>
      <c r="I117" s="414"/>
      <c r="J117" s="415"/>
      <c r="K117" s="415"/>
      <c r="L117" s="415"/>
      <c r="M117" s="431"/>
      <c r="N117" s="68">
        <f t="shared" si="566"/>
        <v>0</v>
      </c>
      <c r="O117" s="60">
        <f t="shared" si="567"/>
        <v>0</v>
      </c>
      <c r="P117" s="62"/>
      <c r="Q117" s="63"/>
      <c r="R117" s="64"/>
      <c r="S117" s="64"/>
      <c r="T117" s="64"/>
      <c r="U117" s="62"/>
      <c r="V117" s="267">
        <f t="shared" si="568"/>
        <v>0</v>
      </c>
      <c r="W117" s="60">
        <f t="shared" si="569"/>
        <v>0</v>
      </c>
      <c r="X117" s="65"/>
      <c r="Y117" s="421"/>
      <c r="Z117" s="422"/>
      <c r="AA117" s="422"/>
      <c r="AB117" s="422"/>
      <c r="AC117" s="423"/>
      <c r="AD117" s="68">
        <f t="shared" si="570"/>
        <v>0</v>
      </c>
      <c r="AE117" s="60">
        <f t="shared" si="571"/>
        <v>0</v>
      </c>
      <c r="AF117" s="65"/>
      <c r="AG117" s="421"/>
      <c r="AH117" s="422"/>
      <c r="AI117" s="422"/>
      <c r="AJ117" s="422"/>
      <c r="AK117" s="423"/>
      <c r="AL117" s="267">
        <f t="shared" si="572"/>
        <v>0</v>
      </c>
      <c r="AM117" s="60">
        <f t="shared" si="573"/>
        <v>0</v>
      </c>
      <c r="AN117" s="65"/>
      <c r="AO117" s="63"/>
      <c r="AP117" s="64"/>
      <c r="AQ117" s="64"/>
      <c r="AR117" s="64"/>
      <c r="AS117" s="62"/>
      <c r="AT117" s="268">
        <f t="shared" si="574"/>
        <v>0</v>
      </c>
      <c r="AU117" s="60">
        <f t="shared" si="575"/>
        <v>0</v>
      </c>
      <c r="AV117" s="65"/>
      <c r="AW117" s="430"/>
      <c r="AX117" s="415"/>
      <c r="AY117" s="415"/>
      <c r="AZ117" s="415"/>
      <c r="BA117" s="431"/>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1" t="s">
        <v>36</v>
      </c>
      <c r="B118" s="356" t="s">
        <v>110</v>
      </c>
      <c r="C118" s="356" t="s">
        <v>175</v>
      </c>
      <c r="D118" s="353" t="s">
        <v>89</v>
      </c>
      <c r="E118" s="354" t="s">
        <v>88</v>
      </c>
      <c r="F118" s="355" t="s">
        <v>15</v>
      </c>
      <c r="G118" s="60">
        <f t="shared" si="565"/>
        <v>0</v>
      </c>
      <c r="H118" s="61"/>
      <c r="I118" s="414"/>
      <c r="J118" s="415"/>
      <c r="K118" s="415"/>
      <c r="L118" s="415"/>
      <c r="M118" s="431"/>
      <c r="N118" s="68">
        <f t="shared" si="566"/>
        <v>0</v>
      </c>
      <c r="O118" s="60">
        <f t="shared" si="567"/>
        <v>0</v>
      </c>
      <c r="P118" s="62"/>
      <c r="Q118" s="63"/>
      <c r="R118" s="64"/>
      <c r="S118" s="64"/>
      <c r="T118" s="64"/>
      <c r="U118" s="62"/>
      <c r="V118" s="267">
        <f t="shared" si="568"/>
        <v>0</v>
      </c>
      <c r="W118" s="60">
        <f t="shared" si="569"/>
        <v>0</v>
      </c>
      <c r="X118" s="65"/>
      <c r="Y118" s="421"/>
      <c r="Z118" s="422"/>
      <c r="AA118" s="422"/>
      <c r="AB118" s="422"/>
      <c r="AC118" s="423"/>
      <c r="AD118" s="68">
        <f t="shared" si="570"/>
        <v>0</v>
      </c>
      <c r="AE118" s="60">
        <f t="shared" si="571"/>
        <v>0</v>
      </c>
      <c r="AF118" s="65"/>
      <c r="AG118" s="421"/>
      <c r="AH118" s="422"/>
      <c r="AI118" s="422"/>
      <c r="AJ118" s="422"/>
      <c r="AK118" s="423"/>
      <c r="AL118" s="267">
        <f t="shared" si="572"/>
        <v>0</v>
      </c>
      <c r="AM118" s="60">
        <f t="shared" si="573"/>
        <v>0</v>
      </c>
      <c r="AN118" s="65"/>
      <c r="AO118" s="63"/>
      <c r="AP118" s="64"/>
      <c r="AQ118" s="64"/>
      <c r="AR118" s="64"/>
      <c r="AS118" s="62"/>
      <c r="AT118" s="268">
        <f t="shared" si="574"/>
        <v>0</v>
      </c>
      <c r="AU118" s="60">
        <f t="shared" si="575"/>
        <v>0</v>
      </c>
      <c r="AV118" s="65"/>
      <c r="AW118" s="430"/>
      <c r="AX118" s="415"/>
      <c r="AY118" s="415"/>
      <c r="AZ118" s="415"/>
      <c r="BA118" s="431"/>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1" t="s">
        <v>36</v>
      </c>
      <c r="B119" s="356" t="s">
        <v>82</v>
      </c>
      <c r="C119" s="356" t="s">
        <v>176</v>
      </c>
      <c r="D119" s="353" t="s">
        <v>89</v>
      </c>
      <c r="E119" s="354" t="s">
        <v>88</v>
      </c>
      <c r="F119" s="355" t="s">
        <v>15</v>
      </c>
      <c r="G119" s="60">
        <f t="shared" si="565"/>
        <v>0</v>
      </c>
      <c r="H119" s="61"/>
      <c r="I119" s="414"/>
      <c r="J119" s="415"/>
      <c r="K119" s="415"/>
      <c r="L119" s="415"/>
      <c r="M119" s="431"/>
      <c r="N119" s="68">
        <f t="shared" si="566"/>
        <v>0</v>
      </c>
      <c r="O119" s="60">
        <f t="shared" si="567"/>
        <v>0</v>
      </c>
      <c r="P119" s="62"/>
      <c r="Q119" s="63"/>
      <c r="R119" s="64"/>
      <c r="S119" s="64"/>
      <c r="T119" s="64"/>
      <c r="U119" s="62"/>
      <c r="V119" s="267">
        <f t="shared" si="568"/>
        <v>0</v>
      </c>
      <c r="W119" s="60">
        <f t="shared" si="569"/>
        <v>0</v>
      </c>
      <c r="X119" s="65"/>
      <c r="Y119" s="421"/>
      <c r="Z119" s="422"/>
      <c r="AA119" s="422"/>
      <c r="AB119" s="422"/>
      <c r="AC119" s="423"/>
      <c r="AD119" s="68">
        <f t="shared" si="570"/>
        <v>0</v>
      </c>
      <c r="AE119" s="60">
        <f t="shared" si="571"/>
        <v>0</v>
      </c>
      <c r="AF119" s="65"/>
      <c r="AG119" s="421"/>
      <c r="AH119" s="422"/>
      <c r="AI119" s="422"/>
      <c r="AJ119" s="422"/>
      <c r="AK119" s="423"/>
      <c r="AL119" s="267">
        <f t="shared" si="572"/>
        <v>0</v>
      </c>
      <c r="AM119" s="60">
        <f t="shared" si="573"/>
        <v>0</v>
      </c>
      <c r="AN119" s="65"/>
      <c r="AO119" s="63"/>
      <c r="AP119" s="64"/>
      <c r="AQ119" s="64"/>
      <c r="AR119" s="64"/>
      <c r="AS119" s="62"/>
      <c r="AT119" s="268">
        <f t="shared" si="574"/>
        <v>0</v>
      </c>
      <c r="AU119" s="60">
        <f t="shared" si="575"/>
        <v>0</v>
      </c>
      <c r="AV119" s="65"/>
      <c r="AW119" s="430"/>
      <c r="AX119" s="415"/>
      <c r="AY119" s="415"/>
      <c r="AZ119" s="415"/>
      <c r="BA119" s="431"/>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1" t="s">
        <v>36</v>
      </c>
      <c r="B120" s="356" t="s">
        <v>123</v>
      </c>
      <c r="C120" s="356" t="s">
        <v>177</v>
      </c>
      <c r="D120" s="353" t="s">
        <v>89</v>
      </c>
      <c r="E120" s="354" t="s">
        <v>88</v>
      </c>
      <c r="F120" s="355" t="s">
        <v>15</v>
      </c>
      <c r="G120" s="60">
        <f t="shared" si="491"/>
        <v>0</v>
      </c>
      <c r="H120" s="61"/>
      <c r="I120" s="414"/>
      <c r="J120" s="415"/>
      <c r="K120" s="415"/>
      <c r="L120" s="415"/>
      <c r="M120" s="431"/>
      <c r="N120" s="68">
        <f t="shared" si="492"/>
        <v>0</v>
      </c>
      <c r="O120" s="60">
        <f t="shared" si="493"/>
        <v>0</v>
      </c>
      <c r="P120" s="62"/>
      <c r="Q120" s="63"/>
      <c r="R120" s="64"/>
      <c r="S120" s="64"/>
      <c r="T120" s="64"/>
      <c r="U120" s="62"/>
      <c r="V120" s="267">
        <f t="shared" si="494"/>
        <v>0</v>
      </c>
      <c r="W120" s="60">
        <f t="shared" si="495"/>
        <v>0</v>
      </c>
      <c r="X120" s="65"/>
      <c r="Y120" s="421"/>
      <c r="Z120" s="422"/>
      <c r="AA120" s="422"/>
      <c r="AB120" s="422"/>
      <c r="AC120" s="423"/>
      <c r="AD120" s="68">
        <f t="shared" si="496"/>
        <v>0</v>
      </c>
      <c r="AE120" s="60">
        <f t="shared" si="497"/>
        <v>0</v>
      </c>
      <c r="AF120" s="65"/>
      <c r="AG120" s="421"/>
      <c r="AH120" s="422"/>
      <c r="AI120" s="422"/>
      <c r="AJ120" s="422"/>
      <c r="AK120" s="423"/>
      <c r="AL120" s="267">
        <f t="shared" si="498"/>
        <v>0</v>
      </c>
      <c r="AM120" s="60">
        <f t="shared" si="499"/>
        <v>0</v>
      </c>
      <c r="AN120" s="65"/>
      <c r="AO120" s="63"/>
      <c r="AP120" s="64"/>
      <c r="AQ120" s="64"/>
      <c r="AR120" s="64"/>
      <c r="AS120" s="62"/>
      <c r="AT120" s="268">
        <f t="shared" si="500"/>
        <v>0</v>
      </c>
      <c r="AU120" s="60">
        <f t="shared" si="501"/>
        <v>0</v>
      </c>
      <c r="AV120" s="65"/>
      <c r="AW120" s="430"/>
      <c r="AX120" s="415"/>
      <c r="AY120" s="415"/>
      <c r="AZ120" s="415"/>
      <c r="BA120" s="431"/>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1" t="s">
        <v>36</v>
      </c>
      <c r="B121" s="356" t="s">
        <v>111</v>
      </c>
      <c r="C121" s="356" t="s">
        <v>178</v>
      </c>
      <c r="D121" s="353" t="s">
        <v>89</v>
      </c>
      <c r="E121" s="354" t="s">
        <v>88</v>
      </c>
      <c r="F121" s="355" t="s">
        <v>15</v>
      </c>
      <c r="G121" s="60">
        <f t="shared" si="491"/>
        <v>0</v>
      </c>
      <c r="H121" s="61"/>
      <c r="I121" s="414"/>
      <c r="J121" s="415"/>
      <c r="K121" s="415"/>
      <c r="L121" s="415"/>
      <c r="M121" s="431"/>
      <c r="N121" s="68">
        <f t="shared" si="492"/>
        <v>0</v>
      </c>
      <c r="O121" s="60">
        <f t="shared" si="493"/>
        <v>0</v>
      </c>
      <c r="P121" s="62"/>
      <c r="Q121" s="63"/>
      <c r="R121" s="64"/>
      <c r="S121" s="64"/>
      <c r="T121" s="64"/>
      <c r="U121" s="62"/>
      <c r="V121" s="267">
        <f t="shared" si="494"/>
        <v>0</v>
      </c>
      <c r="W121" s="60">
        <f t="shared" si="495"/>
        <v>0</v>
      </c>
      <c r="X121" s="65"/>
      <c r="Y121" s="421"/>
      <c r="Z121" s="422"/>
      <c r="AA121" s="422"/>
      <c r="AB121" s="422"/>
      <c r="AC121" s="423"/>
      <c r="AD121" s="68">
        <f t="shared" si="496"/>
        <v>0</v>
      </c>
      <c r="AE121" s="60">
        <f t="shared" si="497"/>
        <v>0</v>
      </c>
      <c r="AF121" s="65"/>
      <c r="AG121" s="421"/>
      <c r="AH121" s="422"/>
      <c r="AI121" s="422"/>
      <c r="AJ121" s="422"/>
      <c r="AK121" s="423"/>
      <c r="AL121" s="267">
        <f t="shared" si="498"/>
        <v>0</v>
      </c>
      <c r="AM121" s="60">
        <f t="shared" si="499"/>
        <v>0</v>
      </c>
      <c r="AN121" s="65"/>
      <c r="AO121" s="63"/>
      <c r="AP121" s="64"/>
      <c r="AQ121" s="64"/>
      <c r="AR121" s="64"/>
      <c r="AS121" s="62"/>
      <c r="AT121" s="268">
        <f t="shared" si="500"/>
        <v>0</v>
      </c>
      <c r="AU121" s="60">
        <f t="shared" si="501"/>
        <v>0</v>
      </c>
      <c r="AV121" s="65"/>
      <c r="AW121" s="430"/>
      <c r="AX121" s="415"/>
      <c r="AY121" s="415"/>
      <c r="AZ121" s="415"/>
      <c r="BA121" s="431"/>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59" t="s">
        <v>36</v>
      </c>
      <c r="B122" s="360" t="s">
        <v>92</v>
      </c>
      <c r="C122" s="360" t="s">
        <v>179</v>
      </c>
      <c r="D122" s="361" t="s">
        <v>89</v>
      </c>
      <c r="E122" s="362" t="s">
        <v>88</v>
      </c>
      <c r="F122" s="363" t="s">
        <v>15</v>
      </c>
      <c r="G122" s="60">
        <f t="shared" si="491"/>
        <v>0</v>
      </c>
      <c r="H122" s="61"/>
      <c r="I122" s="414"/>
      <c r="J122" s="415"/>
      <c r="K122" s="415"/>
      <c r="L122" s="415"/>
      <c r="M122" s="431"/>
      <c r="N122" s="68">
        <f t="shared" si="492"/>
        <v>0</v>
      </c>
      <c r="O122" s="60">
        <f t="shared" si="493"/>
        <v>0</v>
      </c>
      <c r="P122" s="62"/>
      <c r="Q122" s="63"/>
      <c r="R122" s="64"/>
      <c r="S122" s="64"/>
      <c r="T122" s="64"/>
      <c r="U122" s="62"/>
      <c r="V122" s="267">
        <f t="shared" si="494"/>
        <v>0</v>
      </c>
      <c r="W122" s="60">
        <f t="shared" si="495"/>
        <v>0</v>
      </c>
      <c r="X122" s="65"/>
      <c r="Y122" s="421"/>
      <c r="Z122" s="422"/>
      <c r="AA122" s="422"/>
      <c r="AB122" s="422"/>
      <c r="AC122" s="423"/>
      <c r="AD122" s="68">
        <f t="shared" si="496"/>
        <v>0</v>
      </c>
      <c r="AE122" s="60">
        <f t="shared" si="497"/>
        <v>0</v>
      </c>
      <c r="AF122" s="65"/>
      <c r="AG122" s="421"/>
      <c r="AH122" s="422"/>
      <c r="AI122" s="422"/>
      <c r="AJ122" s="422"/>
      <c r="AK122" s="423"/>
      <c r="AL122" s="267">
        <f t="shared" si="498"/>
        <v>0</v>
      </c>
      <c r="AM122" s="60">
        <f t="shared" si="499"/>
        <v>0</v>
      </c>
      <c r="AN122" s="65"/>
      <c r="AO122" s="63"/>
      <c r="AP122" s="64"/>
      <c r="AQ122" s="64"/>
      <c r="AR122" s="64"/>
      <c r="AS122" s="62"/>
      <c r="AT122" s="268">
        <f t="shared" si="500"/>
        <v>0</v>
      </c>
      <c r="AU122" s="60">
        <f t="shared" si="501"/>
        <v>0</v>
      </c>
      <c r="AV122" s="65"/>
      <c r="AW122" s="430"/>
      <c r="AX122" s="415"/>
      <c r="AY122" s="415"/>
      <c r="AZ122" s="415"/>
      <c r="BA122" s="431"/>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1" t="s">
        <v>36</v>
      </c>
      <c r="B123" s="356" t="s">
        <v>149</v>
      </c>
      <c r="C123" s="356" t="s">
        <v>148</v>
      </c>
      <c r="D123" s="353" t="s">
        <v>89</v>
      </c>
      <c r="E123" s="354" t="s">
        <v>88</v>
      </c>
      <c r="F123" s="355" t="s">
        <v>15</v>
      </c>
      <c r="G123" s="60">
        <f t="shared" si="491"/>
        <v>0</v>
      </c>
      <c r="H123" s="61"/>
      <c r="I123" s="414"/>
      <c r="J123" s="415"/>
      <c r="K123" s="415"/>
      <c r="L123" s="415"/>
      <c r="M123" s="431"/>
      <c r="N123" s="68">
        <f t="shared" si="492"/>
        <v>0</v>
      </c>
      <c r="O123" s="60">
        <f t="shared" si="493"/>
        <v>0</v>
      </c>
      <c r="P123" s="62"/>
      <c r="Q123" s="63"/>
      <c r="R123" s="64"/>
      <c r="S123" s="64"/>
      <c r="T123" s="64"/>
      <c r="U123" s="62"/>
      <c r="V123" s="267">
        <f t="shared" si="494"/>
        <v>0</v>
      </c>
      <c r="W123" s="60">
        <f t="shared" si="495"/>
        <v>0</v>
      </c>
      <c r="X123" s="65"/>
      <c r="Y123" s="421"/>
      <c r="Z123" s="422"/>
      <c r="AA123" s="422"/>
      <c r="AB123" s="422"/>
      <c r="AC123" s="423"/>
      <c r="AD123" s="68">
        <f t="shared" si="496"/>
        <v>0</v>
      </c>
      <c r="AE123" s="60">
        <f t="shared" si="497"/>
        <v>0</v>
      </c>
      <c r="AF123" s="65"/>
      <c r="AG123" s="421"/>
      <c r="AH123" s="422"/>
      <c r="AI123" s="422"/>
      <c r="AJ123" s="422"/>
      <c r="AK123" s="423"/>
      <c r="AL123" s="267">
        <f t="shared" si="498"/>
        <v>0</v>
      </c>
      <c r="AM123" s="60">
        <f t="shared" si="499"/>
        <v>0</v>
      </c>
      <c r="AN123" s="65"/>
      <c r="AO123" s="63"/>
      <c r="AP123" s="64"/>
      <c r="AQ123" s="64"/>
      <c r="AR123" s="64"/>
      <c r="AS123" s="62"/>
      <c r="AT123" s="268">
        <f t="shared" si="500"/>
        <v>0</v>
      </c>
      <c r="AU123" s="60">
        <f t="shared" si="501"/>
        <v>0</v>
      </c>
      <c r="AV123" s="65"/>
      <c r="AW123" s="430"/>
      <c r="AX123" s="415"/>
      <c r="AY123" s="415"/>
      <c r="AZ123" s="415"/>
      <c r="BA123" s="431"/>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59" t="s">
        <v>36</v>
      </c>
      <c r="B124" s="360" t="s">
        <v>180</v>
      </c>
      <c r="C124" s="360" t="s">
        <v>181</v>
      </c>
      <c r="D124" s="361" t="s">
        <v>89</v>
      </c>
      <c r="E124" s="362" t="s">
        <v>88</v>
      </c>
      <c r="F124" s="363" t="s">
        <v>15</v>
      </c>
      <c r="G124" s="195">
        <f>H124+N124</f>
        <v>0</v>
      </c>
      <c r="H124" s="365"/>
      <c r="I124" s="444"/>
      <c r="J124" s="445"/>
      <c r="K124" s="445"/>
      <c r="L124" s="445"/>
      <c r="M124" s="446"/>
      <c r="N124" s="366">
        <f>SUM(I124:M124)</f>
        <v>0</v>
      </c>
      <c r="O124" s="367">
        <f>P124+V124</f>
        <v>0</v>
      </c>
      <c r="P124" s="368"/>
      <c r="Q124" s="369"/>
      <c r="R124" s="370"/>
      <c r="S124" s="370"/>
      <c r="T124" s="370"/>
      <c r="U124" s="368"/>
      <c r="V124" s="371">
        <f t="shared" si="494"/>
        <v>0</v>
      </c>
      <c r="W124" s="367">
        <f t="shared" si="495"/>
        <v>0</v>
      </c>
      <c r="X124" s="372"/>
      <c r="Y124" s="447"/>
      <c r="Z124" s="448"/>
      <c r="AA124" s="448"/>
      <c r="AB124" s="448"/>
      <c r="AC124" s="449"/>
      <c r="AD124" s="366">
        <f t="shared" si="496"/>
        <v>0</v>
      </c>
      <c r="AE124" s="367">
        <f t="shared" si="497"/>
        <v>0</v>
      </c>
      <c r="AF124" s="372"/>
      <c r="AG124" s="447"/>
      <c r="AH124" s="448"/>
      <c r="AI124" s="448"/>
      <c r="AJ124" s="448"/>
      <c r="AK124" s="449"/>
      <c r="AL124" s="371">
        <f t="shared" si="498"/>
        <v>0</v>
      </c>
      <c r="AM124" s="367">
        <f t="shared" si="499"/>
        <v>0</v>
      </c>
      <c r="AN124" s="372"/>
      <c r="AO124" s="369"/>
      <c r="AP124" s="370"/>
      <c r="AQ124" s="370"/>
      <c r="AR124" s="370"/>
      <c r="AS124" s="368"/>
      <c r="AT124" s="373">
        <f t="shared" si="500"/>
        <v>0</v>
      </c>
      <c r="AU124" s="367">
        <f t="shared" si="501"/>
        <v>0</v>
      </c>
      <c r="AV124" s="372"/>
      <c r="AW124" s="450"/>
      <c r="AX124" s="445"/>
      <c r="AY124" s="445"/>
      <c r="AZ124" s="445"/>
      <c r="BA124" s="446"/>
      <c r="BB124" s="203">
        <f t="shared" si="502"/>
        <v>0</v>
      </c>
      <c r="BC124" s="195">
        <f t="shared" si="475"/>
        <v>0</v>
      </c>
      <c r="BD124" s="201">
        <f t="shared" si="476"/>
        <v>0</v>
      </c>
      <c r="BE124" s="201">
        <f t="shared" si="477"/>
        <v>0</v>
      </c>
      <c r="BF124" s="201">
        <f t="shared" si="478"/>
        <v>0</v>
      </c>
      <c r="BG124" s="201">
        <f t="shared" si="479"/>
        <v>0</v>
      </c>
      <c r="BH124" s="201">
        <f t="shared" si="480"/>
        <v>0</v>
      </c>
      <c r="BI124" s="202">
        <f t="shared" si="481"/>
        <v>0</v>
      </c>
      <c r="BJ124" s="203">
        <f t="shared" si="482"/>
        <v>0</v>
      </c>
      <c r="BK124" s="195">
        <f t="shared" si="483"/>
        <v>0</v>
      </c>
      <c r="BL124" s="201">
        <f t="shared" si="484"/>
        <v>0</v>
      </c>
      <c r="BM124" s="201">
        <f t="shared" si="485"/>
        <v>0</v>
      </c>
      <c r="BN124" s="201">
        <f t="shared" si="486"/>
        <v>0</v>
      </c>
      <c r="BO124" s="201">
        <f t="shared" si="487"/>
        <v>0</v>
      </c>
      <c r="BP124" s="201">
        <f t="shared" si="488"/>
        <v>0</v>
      </c>
      <c r="BQ124" s="202">
        <f t="shared" si="489"/>
        <v>0</v>
      </c>
      <c r="BR124" s="203">
        <f t="shared" si="490"/>
        <v>0</v>
      </c>
      <c r="BS124" s="69"/>
      <c r="BU124" s="1">
        <f t="shared" si="328"/>
        <v>0</v>
      </c>
      <c r="BV124" s="1">
        <f t="shared" si="435"/>
        <v>0</v>
      </c>
    </row>
    <row r="125" spans="1:79" ht="36" customHeight="1" thickTop="1" thickBot="1" x14ac:dyDescent="0.3">
      <c r="A125" s="488" t="s">
        <v>182</v>
      </c>
      <c r="B125" s="488"/>
      <c r="C125" s="488"/>
      <c r="D125" s="488"/>
      <c r="E125" s="488"/>
      <c r="F125" s="488"/>
      <c r="G125" s="204">
        <f t="shared" ref="G125:AL125" si="593">SUM(G84:G124)</f>
        <v>0</v>
      </c>
      <c r="H125" s="204">
        <f t="shared" si="593"/>
        <v>0</v>
      </c>
      <c r="I125" s="204">
        <f t="shared" si="593"/>
        <v>0</v>
      </c>
      <c r="J125" s="204">
        <f t="shared" si="593"/>
        <v>0</v>
      </c>
      <c r="K125" s="204">
        <f t="shared" si="593"/>
        <v>0</v>
      </c>
      <c r="L125" s="204">
        <f t="shared" si="593"/>
        <v>0</v>
      </c>
      <c r="M125" s="204">
        <f t="shared" si="593"/>
        <v>0</v>
      </c>
      <c r="N125" s="204">
        <f t="shared" si="593"/>
        <v>0</v>
      </c>
      <c r="O125" s="204">
        <f t="shared" si="593"/>
        <v>0</v>
      </c>
      <c r="P125" s="204">
        <f t="shared" si="593"/>
        <v>0</v>
      </c>
      <c r="Q125" s="204">
        <f t="shared" si="593"/>
        <v>0</v>
      </c>
      <c r="R125" s="204">
        <f t="shared" si="593"/>
        <v>0</v>
      </c>
      <c r="S125" s="204">
        <f t="shared" si="593"/>
        <v>0</v>
      </c>
      <c r="T125" s="204">
        <f t="shared" si="593"/>
        <v>0</v>
      </c>
      <c r="U125" s="204">
        <f t="shared" si="593"/>
        <v>0</v>
      </c>
      <c r="V125" s="204">
        <f t="shared" si="593"/>
        <v>0</v>
      </c>
      <c r="W125" s="204">
        <f t="shared" si="593"/>
        <v>0</v>
      </c>
      <c r="X125" s="204">
        <f t="shared" si="593"/>
        <v>0</v>
      </c>
      <c r="Y125" s="204">
        <f t="shared" si="593"/>
        <v>0</v>
      </c>
      <c r="Z125" s="204">
        <f t="shared" si="593"/>
        <v>0</v>
      </c>
      <c r="AA125" s="204">
        <f t="shared" si="593"/>
        <v>0</v>
      </c>
      <c r="AB125" s="204">
        <f t="shared" si="593"/>
        <v>0</v>
      </c>
      <c r="AC125" s="204">
        <f t="shared" si="593"/>
        <v>0</v>
      </c>
      <c r="AD125" s="204">
        <f t="shared" si="593"/>
        <v>0</v>
      </c>
      <c r="AE125" s="204">
        <f t="shared" si="593"/>
        <v>0</v>
      </c>
      <c r="AF125" s="204">
        <f t="shared" si="593"/>
        <v>0</v>
      </c>
      <c r="AG125" s="204">
        <f t="shared" si="593"/>
        <v>0</v>
      </c>
      <c r="AH125" s="204">
        <f t="shared" si="593"/>
        <v>0</v>
      </c>
      <c r="AI125" s="204">
        <f t="shared" si="593"/>
        <v>0</v>
      </c>
      <c r="AJ125" s="204">
        <f t="shared" si="593"/>
        <v>0</v>
      </c>
      <c r="AK125" s="204">
        <f t="shared" si="593"/>
        <v>0</v>
      </c>
      <c r="AL125" s="204">
        <f t="shared" si="593"/>
        <v>0</v>
      </c>
      <c r="AM125" s="204">
        <f t="shared" ref="AM125:BR125" si="594">SUM(AM84:AM124)</f>
        <v>0</v>
      </c>
      <c r="AN125" s="204">
        <f t="shared" si="594"/>
        <v>0</v>
      </c>
      <c r="AO125" s="204">
        <f t="shared" si="594"/>
        <v>0</v>
      </c>
      <c r="AP125" s="204">
        <f t="shared" si="594"/>
        <v>0</v>
      </c>
      <c r="AQ125" s="204">
        <f t="shared" si="594"/>
        <v>0</v>
      </c>
      <c r="AR125" s="204">
        <f t="shared" si="594"/>
        <v>0</v>
      </c>
      <c r="AS125" s="204">
        <f t="shared" si="594"/>
        <v>0</v>
      </c>
      <c r="AT125" s="204">
        <f t="shared" si="594"/>
        <v>0</v>
      </c>
      <c r="AU125" s="204">
        <f t="shared" si="594"/>
        <v>0</v>
      </c>
      <c r="AV125" s="204">
        <f t="shared" si="594"/>
        <v>0</v>
      </c>
      <c r="AW125" s="204">
        <f t="shared" si="594"/>
        <v>0</v>
      </c>
      <c r="AX125" s="204">
        <f t="shared" si="594"/>
        <v>0</v>
      </c>
      <c r="AY125" s="204">
        <f t="shared" si="594"/>
        <v>0</v>
      </c>
      <c r="AZ125" s="204">
        <f t="shared" si="594"/>
        <v>0</v>
      </c>
      <c r="BA125" s="204">
        <f t="shared" si="594"/>
        <v>0</v>
      </c>
      <c r="BB125" s="204">
        <f t="shared" si="594"/>
        <v>0</v>
      </c>
      <c r="BC125" s="204">
        <f t="shared" si="594"/>
        <v>0</v>
      </c>
      <c r="BD125" s="204">
        <f t="shared" si="594"/>
        <v>0</v>
      </c>
      <c r="BE125" s="204">
        <f t="shared" si="594"/>
        <v>0</v>
      </c>
      <c r="BF125" s="204">
        <f t="shared" si="594"/>
        <v>0</v>
      </c>
      <c r="BG125" s="204">
        <f t="shared" si="594"/>
        <v>0</v>
      </c>
      <c r="BH125" s="204">
        <f t="shared" si="594"/>
        <v>0</v>
      </c>
      <c r="BI125" s="204">
        <f t="shared" si="594"/>
        <v>0</v>
      </c>
      <c r="BJ125" s="204">
        <f t="shared" si="594"/>
        <v>0</v>
      </c>
      <c r="BK125" s="204">
        <f t="shared" si="594"/>
        <v>0</v>
      </c>
      <c r="BL125" s="204">
        <f t="shared" si="594"/>
        <v>0</v>
      </c>
      <c r="BM125" s="204">
        <f t="shared" si="594"/>
        <v>0</v>
      </c>
      <c r="BN125" s="204">
        <f t="shared" si="594"/>
        <v>0</v>
      </c>
      <c r="BO125" s="204">
        <f t="shared" si="594"/>
        <v>0</v>
      </c>
      <c r="BP125" s="204">
        <f t="shared" si="594"/>
        <v>0</v>
      </c>
      <c r="BQ125" s="204">
        <f t="shared" si="594"/>
        <v>0</v>
      </c>
      <c r="BR125" s="204">
        <f t="shared" si="594"/>
        <v>0</v>
      </c>
      <c r="BS125" s="69"/>
      <c r="BU125" s="1">
        <f>BC125+BK125</f>
        <v>0</v>
      </c>
      <c r="BV125" s="1">
        <f t="shared" si="435"/>
        <v>0</v>
      </c>
    </row>
    <row r="126" spans="1:79" ht="30" customHeight="1" thickTop="1" thickBot="1" x14ac:dyDescent="0.3">
      <c r="A126" s="453" t="s">
        <v>218</v>
      </c>
      <c r="B126" s="454"/>
      <c r="C126" s="83"/>
      <c r="D126" s="83"/>
      <c r="E126" s="69"/>
      <c r="F126" s="282" t="s">
        <v>35</v>
      </c>
      <c r="G126" s="283">
        <f t="shared" ref="G126:AL126" si="595">SUM(G83,G125)</f>
        <v>28</v>
      </c>
      <c r="H126" s="284">
        <f t="shared" si="595"/>
        <v>18</v>
      </c>
      <c r="I126" s="284">
        <f t="shared" si="595"/>
        <v>2</v>
      </c>
      <c r="J126" s="284">
        <f t="shared" si="595"/>
        <v>6</v>
      </c>
      <c r="K126" s="284">
        <f t="shared" si="595"/>
        <v>2</v>
      </c>
      <c r="L126" s="284">
        <f t="shared" si="595"/>
        <v>0</v>
      </c>
      <c r="M126" s="284">
        <f t="shared" si="595"/>
        <v>0</v>
      </c>
      <c r="N126" s="284">
        <f t="shared" si="595"/>
        <v>10</v>
      </c>
      <c r="O126" s="284">
        <f t="shared" si="595"/>
        <v>48</v>
      </c>
      <c r="P126" s="284">
        <f t="shared" si="595"/>
        <v>38</v>
      </c>
      <c r="Q126" s="284">
        <f t="shared" si="595"/>
        <v>5</v>
      </c>
      <c r="R126" s="284">
        <f t="shared" si="595"/>
        <v>3</v>
      </c>
      <c r="S126" s="284">
        <f t="shared" si="595"/>
        <v>2</v>
      </c>
      <c r="T126" s="284">
        <f t="shared" si="595"/>
        <v>0</v>
      </c>
      <c r="U126" s="284">
        <f t="shared" si="595"/>
        <v>0</v>
      </c>
      <c r="V126" s="284">
        <f t="shared" si="595"/>
        <v>10</v>
      </c>
      <c r="W126" s="284">
        <f t="shared" si="595"/>
        <v>27</v>
      </c>
      <c r="X126" s="284">
        <f t="shared" si="595"/>
        <v>22</v>
      </c>
      <c r="Y126" s="284">
        <f t="shared" si="595"/>
        <v>4</v>
      </c>
      <c r="Z126" s="284">
        <f t="shared" si="595"/>
        <v>0</v>
      </c>
      <c r="AA126" s="284">
        <f t="shared" si="595"/>
        <v>1</v>
      </c>
      <c r="AB126" s="284">
        <f t="shared" si="595"/>
        <v>0</v>
      </c>
      <c r="AC126" s="284">
        <f t="shared" si="595"/>
        <v>0</v>
      </c>
      <c r="AD126" s="284">
        <f t="shared" si="595"/>
        <v>5</v>
      </c>
      <c r="AE126" s="284">
        <f t="shared" si="595"/>
        <v>49</v>
      </c>
      <c r="AF126" s="284">
        <f t="shared" si="595"/>
        <v>48</v>
      </c>
      <c r="AG126" s="284">
        <f t="shared" si="595"/>
        <v>1</v>
      </c>
      <c r="AH126" s="284">
        <f t="shared" si="595"/>
        <v>0</v>
      </c>
      <c r="AI126" s="284">
        <f t="shared" si="595"/>
        <v>0</v>
      </c>
      <c r="AJ126" s="284">
        <f t="shared" si="595"/>
        <v>0</v>
      </c>
      <c r="AK126" s="284">
        <f t="shared" si="595"/>
        <v>0</v>
      </c>
      <c r="AL126" s="284">
        <f t="shared" si="595"/>
        <v>1</v>
      </c>
      <c r="AM126" s="284">
        <f t="shared" ref="AM126:BR126" si="596">SUM(AM83,AM125)</f>
        <v>24</v>
      </c>
      <c r="AN126" s="284">
        <f t="shared" si="596"/>
        <v>19</v>
      </c>
      <c r="AO126" s="284">
        <f t="shared" si="596"/>
        <v>3</v>
      </c>
      <c r="AP126" s="284">
        <f t="shared" si="596"/>
        <v>0</v>
      </c>
      <c r="AQ126" s="284">
        <f t="shared" si="596"/>
        <v>2</v>
      </c>
      <c r="AR126" s="284">
        <f t="shared" si="596"/>
        <v>0</v>
      </c>
      <c r="AS126" s="284">
        <f t="shared" si="596"/>
        <v>0</v>
      </c>
      <c r="AT126" s="284">
        <f t="shared" si="596"/>
        <v>5</v>
      </c>
      <c r="AU126" s="284">
        <f t="shared" si="596"/>
        <v>33</v>
      </c>
      <c r="AV126" s="284">
        <f t="shared" si="596"/>
        <v>32</v>
      </c>
      <c r="AW126" s="284">
        <f t="shared" si="596"/>
        <v>0</v>
      </c>
      <c r="AX126" s="284">
        <f t="shared" si="596"/>
        <v>0</v>
      </c>
      <c r="AY126" s="284">
        <f t="shared" si="596"/>
        <v>1</v>
      </c>
      <c r="AZ126" s="284">
        <f t="shared" si="596"/>
        <v>0</v>
      </c>
      <c r="BA126" s="284">
        <f t="shared" si="596"/>
        <v>0</v>
      </c>
      <c r="BB126" s="284">
        <f t="shared" si="596"/>
        <v>1</v>
      </c>
      <c r="BC126" s="284">
        <f t="shared" si="596"/>
        <v>79</v>
      </c>
      <c r="BD126" s="284">
        <f t="shared" si="596"/>
        <v>59</v>
      </c>
      <c r="BE126" s="284">
        <f t="shared" si="596"/>
        <v>9</v>
      </c>
      <c r="BF126" s="284">
        <f t="shared" si="596"/>
        <v>6</v>
      </c>
      <c r="BG126" s="284">
        <f t="shared" si="596"/>
        <v>5</v>
      </c>
      <c r="BH126" s="284">
        <f t="shared" si="596"/>
        <v>0</v>
      </c>
      <c r="BI126" s="284">
        <f t="shared" si="596"/>
        <v>0</v>
      </c>
      <c r="BJ126" s="284">
        <f t="shared" si="596"/>
        <v>20</v>
      </c>
      <c r="BK126" s="284">
        <f t="shared" si="596"/>
        <v>130</v>
      </c>
      <c r="BL126" s="284">
        <f t="shared" si="596"/>
        <v>118</v>
      </c>
      <c r="BM126" s="284">
        <f t="shared" si="596"/>
        <v>6</v>
      </c>
      <c r="BN126" s="284">
        <f t="shared" si="596"/>
        <v>3</v>
      </c>
      <c r="BO126" s="284">
        <f t="shared" si="596"/>
        <v>3</v>
      </c>
      <c r="BP126" s="284">
        <f t="shared" si="596"/>
        <v>0</v>
      </c>
      <c r="BQ126" s="284">
        <f t="shared" si="596"/>
        <v>0</v>
      </c>
      <c r="BR126" s="284">
        <f t="shared" si="596"/>
        <v>12</v>
      </c>
      <c r="BS126" s="85">
        <f>SUM(BC126+BK126)</f>
        <v>209</v>
      </c>
      <c r="BT126" s="2"/>
      <c r="BU126" s="1"/>
      <c r="BV126" s="1"/>
      <c r="BW126" s="2"/>
      <c r="BX126" s="3"/>
      <c r="BY126" s="1"/>
      <c r="BZ126" s="2"/>
      <c r="CA126" s="2"/>
    </row>
    <row r="127" spans="1:79" ht="30" customHeight="1" thickBot="1" x14ac:dyDescent="0.3">
      <c r="A127" s="69"/>
      <c r="B127" s="69"/>
      <c r="C127" s="69"/>
      <c r="D127" s="69"/>
      <c r="E127" s="69"/>
      <c r="F127" s="550" t="s">
        <v>33</v>
      </c>
      <c r="G127" s="285" t="s">
        <v>23</v>
      </c>
      <c r="H127" s="534" t="s">
        <v>26</v>
      </c>
      <c r="I127" s="528">
        <v>100</v>
      </c>
      <c r="J127" s="528"/>
      <c r="K127" s="530" t="s">
        <v>27</v>
      </c>
      <c r="L127" s="532">
        <f>+H126/G126</f>
        <v>0.6428571428571429</v>
      </c>
      <c r="M127" s="286"/>
      <c r="N127" s="287"/>
      <c r="O127" s="285" t="s">
        <v>23</v>
      </c>
      <c r="P127" s="534" t="s">
        <v>26</v>
      </c>
      <c r="Q127" s="528">
        <v>100</v>
      </c>
      <c r="R127" s="528"/>
      <c r="S127" s="530" t="s">
        <v>27</v>
      </c>
      <c r="T127" s="532">
        <f>+P126/O126</f>
        <v>0.79166666666666663</v>
      </c>
      <c r="U127" s="286"/>
      <c r="V127" s="287"/>
      <c r="W127" s="285" t="s">
        <v>23</v>
      </c>
      <c r="X127" s="534" t="s">
        <v>26</v>
      </c>
      <c r="Y127" s="528">
        <v>100</v>
      </c>
      <c r="Z127" s="528"/>
      <c r="AA127" s="530" t="s">
        <v>27</v>
      </c>
      <c r="AB127" s="532">
        <f>+X126/W126</f>
        <v>0.81481481481481477</v>
      </c>
      <c r="AC127" s="288"/>
      <c r="AD127" s="289"/>
      <c r="AE127" s="285" t="s">
        <v>23</v>
      </c>
      <c r="AF127" s="534" t="s">
        <v>26</v>
      </c>
      <c r="AG127" s="528">
        <v>100</v>
      </c>
      <c r="AH127" s="528"/>
      <c r="AI127" s="530" t="s">
        <v>27</v>
      </c>
      <c r="AJ127" s="532">
        <f>+AF126/AE126</f>
        <v>0.97959183673469385</v>
      </c>
      <c r="AK127" s="288"/>
      <c r="AL127" s="289"/>
      <c r="AM127" s="285" t="s">
        <v>23</v>
      </c>
      <c r="AN127" s="534" t="s">
        <v>26</v>
      </c>
      <c r="AO127" s="528">
        <v>100</v>
      </c>
      <c r="AP127" s="528"/>
      <c r="AQ127" s="530" t="s">
        <v>27</v>
      </c>
      <c r="AR127" s="532">
        <f>+AN126/AM126</f>
        <v>0.79166666666666663</v>
      </c>
      <c r="AS127" s="288"/>
      <c r="AT127" s="290"/>
      <c r="AU127" s="285" t="s">
        <v>23</v>
      </c>
      <c r="AV127" s="534" t="s">
        <v>26</v>
      </c>
      <c r="AW127" s="528">
        <v>100</v>
      </c>
      <c r="AX127" s="528"/>
      <c r="AY127" s="530" t="s">
        <v>27</v>
      </c>
      <c r="AZ127" s="532">
        <f>+AV126/AU126</f>
        <v>0.96969696969696972</v>
      </c>
      <c r="BA127" s="288"/>
      <c r="BB127" s="290"/>
      <c r="BC127" s="285" t="s">
        <v>23</v>
      </c>
      <c r="BD127" s="534" t="s">
        <v>26</v>
      </c>
      <c r="BE127" s="528">
        <v>100</v>
      </c>
      <c r="BF127" s="528"/>
      <c r="BG127" s="530" t="s">
        <v>27</v>
      </c>
      <c r="BH127" s="532">
        <f>+BD126/BC126</f>
        <v>0.74683544303797467</v>
      </c>
      <c r="BI127" s="288"/>
      <c r="BJ127" s="290"/>
      <c r="BK127" s="285" t="s">
        <v>23</v>
      </c>
      <c r="BL127" s="534" t="s">
        <v>26</v>
      </c>
      <c r="BM127" s="528">
        <v>100</v>
      </c>
      <c r="BN127" s="528"/>
      <c r="BO127" s="530" t="s">
        <v>27</v>
      </c>
      <c r="BP127" s="532">
        <f>+BL126/BK126</f>
        <v>0.90769230769230769</v>
      </c>
      <c r="BQ127" s="288"/>
      <c r="BR127" s="290"/>
      <c r="BS127" s="69"/>
      <c r="BT127" s="2"/>
      <c r="BU127" s="2"/>
      <c r="BV127" s="2"/>
      <c r="BW127" s="2"/>
      <c r="BX127" s="2"/>
      <c r="BY127" s="2"/>
      <c r="BZ127" s="2"/>
      <c r="CA127" s="2"/>
    </row>
    <row r="128" spans="1:79" ht="30" customHeight="1" thickBot="1" x14ac:dyDescent="0.3">
      <c r="A128" s="69"/>
      <c r="B128" s="69"/>
      <c r="C128" s="69"/>
      <c r="D128" s="69"/>
      <c r="E128" s="69"/>
      <c r="F128" s="551"/>
      <c r="G128" s="291" t="s">
        <v>22</v>
      </c>
      <c r="H128" s="535"/>
      <c r="I128" s="529"/>
      <c r="J128" s="529"/>
      <c r="K128" s="531"/>
      <c r="L128" s="533"/>
      <c r="M128" s="292"/>
      <c r="N128" s="293"/>
      <c r="O128" s="291" t="s">
        <v>22</v>
      </c>
      <c r="P128" s="535"/>
      <c r="Q128" s="529"/>
      <c r="R128" s="529"/>
      <c r="S128" s="531"/>
      <c r="T128" s="533"/>
      <c r="U128" s="292"/>
      <c r="V128" s="293"/>
      <c r="W128" s="291" t="s">
        <v>22</v>
      </c>
      <c r="X128" s="535"/>
      <c r="Y128" s="529"/>
      <c r="Z128" s="529"/>
      <c r="AA128" s="531"/>
      <c r="AB128" s="533"/>
      <c r="AC128" s="294"/>
      <c r="AD128" s="295"/>
      <c r="AE128" s="291" t="s">
        <v>22</v>
      </c>
      <c r="AF128" s="535"/>
      <c r="AG128" s="529"/>
      <c r="AH128" s="529"/>
      <c r="AI128" s="531"/>
      <c r="AJ128" s="533"/>
      <c r="AK128" s="294"/>
      <c r="AL128" s="295"/>
      <c r="AM128" s="291" t="s">
        <v>22</v>
      </c>
      <c r="AN128" s="535"/>
      <c r="AO128" s="529"/>
      <c r="AP128" s="529"/>
      <c r="AQ128" s="531"/>
      <c r="AR128" s="533"/>
      <c r="AS128" s="294"/>
      <c r="AT128" s="295"/>
      <c r="AU128" s="291" t="s">
        <v>22</v>
      </c>
      <c r="AV128" s="535"/>
      <c r="AW128" s="529"/>
      <c r="AX128" s="529"/>
      <c r="AY128" s="531"/>
      <c r="AZ128" s="533"/>
      <c r="BA128" s="294"/>
      <c r="BB128" s="295"/>
      <c r="BC128" s="291" t="s">
        <v>22</v>
      </c>
      <c r="BD128" s="535"/>
      <c r="BE128" s="529"/>
      <c r="BF128" s="529"/>
      <c r="BG128" s="531"/>
      <c r="BH128" s="533"/>
      <c r="BI128" s="294"/>
      <c r="BJ128" s="295"/>
      <c r="BK128" s="291" t="s">
        <v>22</v>
      </c>
      <c r="BL128" s="535"/>
      <c r="BM128" s="529"/>
      <c r="BN128" s="529"/>
      <c r="BO128" s="531"/>
      <c r="BP128" s="533"/>
      <c r="BQ128" s="294"/>
      <c r="BR128" s="295"/>
      <c r="BS128" s="69"/>
      <c r="BT128" s="2"/>
      <c r="BU128" s="11"/>
      <c r="BV128" s="2"/>
      <c r="BW128" s="10"/>
      <c r="BX128" s="2"/>
      <c r="BY128" s="2"/>
      <c r="BZ128" s="6"/>
      <c r="CA128" s="6"/>
    </row>
    <row r="129" spans="1:79" ht="30" customHeight="1" thickBot="1" x14ac:dyDescent="0.3">
      <c r="A129" s="69"/>
      <c r="B129" s="69"/>
      <c r="C129" s="69"/>
      <c r="D129" s="69"/>
      <c r="E129" s="69"/>
      <c r="F129" s="550" t="s">
        <v>34</v>
      </c>
      <c r="G129" s="296" t="s">
        <v>28</v>
      </c>
      <c r="H129" s="537" t="s">
        <v>26</v>
      </c>
      <c r="I129" s="528">
        <v>100</v>
      </c>
      <c r="J129" s="528"/>
      <c r="K129" s="530" t="s">
        <v>27</v>
      </c>
      <c r="L129" s="552">
        <f>+N126/G126</f>
        <v>0.35714285714285715</v>
      </c>
      <c r="M129" s="297"/>
      <c r="N129" s="298"/>
      <c r="O129" s="296" t="s">
        <v>28</v>
      </c>
      <c r="P129" s="537" t="s">
        <v>26</v>
      </c>
      <c r="Q129" s="528">
        <v>100</v>
      </c>
      <c r="R129" s="528"/>
      <c r="S129" s="530" t="s">
        <v>27</v>
      </c>
      <c r="T129" s="552">
        <f>+V126/O126</f>
        <v>0.20833333333333334</v>
      </c>
      <c r="U129" s="297"/>
      <c r="V129" s="298"/>
      <c r="W129" s="296" t="s">
        <v>28</v>
      </c>
      <c r="X129" s="537" t="s">
        <v>26</v>
      </c>
      <c r="Y129" s="528">
        <v>100</v>
      </c>
      <c r="Z129" s="528"/>
      <c r="AA129" s="530" t="s">
        <v>27</v>
      </c>
      <c r="AB129" s="532">
        <f>+AD126/W126</f>
        <v>0.18518518518518517</v>
      </c>
      <c r="AC129" s="297"/>
      <c r="AD129" s="298"/>
      <c r="AE129" s="296" t="s">
        <v>28</v>
      </c>
      <c r="AF129" s="537" t="s">
        <v>26</v>
      </c>
      <c r="AG129" s="528">
        <v>100</v>
      </c>
      <c r="AH129" s="528"/>
      <c r="AI129" s="530" t="s">
        <v>27</v>
      </c>
      <c r="AJ129" s="532">
        <f>+AL126/AE126</f>
        <v>2.0408163265306121E-2</v>
      </c>
      <c r="AK129" s="297"/>
      <c r="AL129" s="298"/>
      <c r="AM129" s="296" t="s">
        <v>28</v>
      </c>
      <c r="AN129" s="537" t="s">
        <v>26</v>
      </c>
      <c r="AO129" s="528">
        <v>100</v>
      </c>
      <c r="AP129" s="528"/>
      <c r="AQ129" s="530" t="s">
        <v>27</v>
      </c>
      <c r="AR129" s="532">
        <f>+AT126/AM126</f>
        <v>0.20833333333333334</v>
      </c>
      <c r="AS129" s="297"/>
      <c r="AT129" s="298"/>
      <c r="AU129" s="296" t="s">
        <v>28</v>
      </c>
      <c r="AV129" s="537" t="s">
        <v>26</v>
      </c>
      <c r="AW129" s="528">
        <v>100</v>
      </c>
      <c r="AX129" s="528"/>
      <c r="AY129" s="530" t="s">
        <v>27</v>
      </c>
      <c r="AZ129" s="532">
        <f>+BB126/AU126</f>
        <v>3.0303030303030304E-2</v>
      </c>
      <c r="BA129" s="297"/>
      <c r="BB129" s="298"/>
      <c r="BC129" s="296" t="s">
        <v>28</v>
      </c>
      <c r="BD129" s="537" t="s">
        <v>26</v>
      </c>
      <c r="BE129" s="528">
        <v>100</v>
      </c>
      <c r="BF129" s="528"/>
      <c r="BG129" s="530" t="s">
        <v>27</v>
      </c>
      <c r="BH129" s="532">
        <f>+BJ126/BC126</f>
        <v>0.25316455696202533</v>
      </c>
      <c r="BI129" s="297"/>
      <c r="BJ129" s="298"/>
      <c r="BK129" s="296" t="s">
        <v>28</v>
      </c>
      <c r="BL129" s="537" t="s">
        <v>26</v>
      </c>
      <c r="BM129" s="528">
        <v>100</v>
      </c>
      <c r="BN129" s="528"/>
      <c r="BO129" s="530" t="s">
        <v>27</v>
      </c>
      <c r="BP129" s="532">
        <f>+BR126/BK126</f>
        <v>9.2307692307692313E-2</v>
      </c>
      <c r="BQ129" s="297"/>
      <c r="BR129" s="298"/>
      <c r="BS129" s="69"/>
      <c r="BT129" s="2"/>
      <c r="BU129" s="2"/>
      <c r="BV129" s="2"/>
      <c r="BW129" s="2"/>
      <c r="BX129" s="2"/>
      <c r="BY129" s="2"/>
      <c r="BZ129" s="2"/>
      <c r="CA129" s="2"/>
    </row>
    <row r="130" spans="1:79" ht="30" customHeight="1" thickBot="1" x14ac:dyDescent="0.3">
      <c r="A130" s="69"/>
      <c r="B130" s="69"/>
      <c r="C130" s="69"/>
      <c r="D130" s="69"/>
      <c r="E130" s="69"/>
      <c r="F130" s="551"/>
      <c r="G130" s="291" t="s">
        <v>22</v>
      </c>
      <c r="H130" s="538"/>
      <c r="I130" s="529"/>
      <c r="J130" s="529"/>
      <c r="K130" s="531"/>
      <c r="L130" s="553"/>
      <c r="M130" s="294"/>
      <c r="N130" s="295"/>
      <c r="O130" s="291" t="s">
        <v>22</v>
      </c>
      <c r="P130" s="538"/>
      <c r="Q130" s="529"/>
      <c r="R130" s="529"/>
      <c r="S130" s="531"/>
      <c r="T130" s="553"/>
      <c r="U130" s="294"/>
      <c r="V130" s="295"/>
      <c r="W130" s="291" t="s">
        <v>22</v>
      </c>
      <c r="X130" s="538"/>
      <c r="Y130" s="529"/>
      <c r="Z130" s="529"/>
      <c r="AA130" s="531"/>
      <c r="AB130" s="533"/>
      <c r="AC130" s="294"/>
      <c r="AD130" s="295"/>
      <c r="AE130" s="291" t="s">
        <v>22</v>
      </c>
      <c r="AF130" s="538"/>
      <c r="AG130" s="529"/>
      <c r="AH130" s="529"/>
      <c r="AI130" s="531"/>
      <c r="AJ130" s="533"/>
      <c r="AK130" s="294"/>
      <c r="AL130" s="295"/>
      <c r="AM130" s="291" t="s">
        <v>22</v>
      </c>
      <c r="AN130" s="538"/>
      <c r="AO130" s="529"/>
      <c r="AP130" s="529"/>
      <c r="AQ130" s="531"/>
      <c r="AR130" s="533"/>
      <c r="AS130" s="294"/>
      <c r="AT130" s="295"/>
      <c r="AU130" s="291" t="s">
        <v>22</v>
      </c>
      <c r="AV130" s="538"/>
      <c r="AW130" s="529"/>
      <c r="AX130" s="529"/>
      <c r="AY130" s="531"/>
      <c r="AZ130" s="533"/>
      <c r="BA130" s="294"/>
      <c r="BB130" s="295"/>
      <c r="BC130" s="291" t="s">
        <v>22</v>
      </c>
      <c r="BD130" s="538"/>
      <c r="BE130" s="529"/>
      <c r="BF130" s="529"/>
      <c r="BG130" s="531"/>
      <c r="BH130" s="533"/>
      <c r="BI130" s="294"/>
      <c r="BJ130" s="295"/>
      <c r="BK130" s="291" t="s">
        <v>22</v>
      </c>
      <c r="BL130" s="538"/>
      <c r="BM130" s="529"/>
      <c r="BN130" s="529"/>
      <c r="BO130" s="531"/>
      <c r="BP130" s="533"/>
      <c r="BQ130" s="294"/>
      <c r="BR130" s="295"/>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3" t="s">
        <v>19</v>
      </c>
      <c r="R133" s="523"/>
      <c r="S133" s="523"/>
      <c r="T133" s="523"/>
      <c r="U133" s="523"/>
      <c r="V133" s="523"/>
      <c r="W133" s="523"/>
      <c r="X133" s="523"/>
      <c r="Y133" s="523"/>
      <c r="Z133" s="523"/>
      <c r="AA133" s="523"/>
      <c r="AB133" s="523"/>
      <c r="AC133" s="451"/>
      <c r="AD133" s="451"/>
      <c r="AE133" s="451"/>
      <c r="AF133" s="451"/>
      <c r="AG133" s="451"/>
      <c r="AH133" s="451"/>
      <c r="AI133" s="451"/>
      <c r="AJ133" s="451"/>
      <c r="AK133" s="451"/>
      <c r="AL133" s="451"/>
      <c r="AM133" s="29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5"/>
      <c r="X134" s="405"/>
      <c r="Y134" s="405"/>
      <c r="Z134" s="405"/>
      <c r="AA134" s="405"/>
      <c r="AB134" s="405"/>
      <c r="AC134" s="524"/>
      <c r="AD134" s="524"/>
      <c r="AE134" s="524"/>
      <c r="AF134" s="524"/>
      <c r="AG134" s="524"/>
      <c r="AH134" s="524"/>
      <c r="AI134" s="524"/>
      <c r="AJ134" s="524"/>
      <c r="AK134" s="524"/>
      <c r="AL134" s="524"/>
      <c r="AM134" s="29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6"/>
      <c r="AD135" s="536"/>
      <c r="AE135" s="536"/>
      <c r="AF135" s="536"/>
      <c r="AG135" s="536"/>
      <c r="AH135" s="536"/>
      <c r="AI135" s="536"/>
      <c r="AJ135" s="536"/>
      <c r="AK135" s="536"/>
      <c r="AL135" s="536"/>
      <c r="AM135" s="299"/>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3" t="s">
        <v>20</v>
      </c>
      <c r="R137" s="523"/>
      <c r="S137" s="523"/>
      <c r="T137" s="523"/>
      <c r="U137" s="523"/>
      <c r="V137" s="523"/>
      <c r="W137" s="523"/>
      <c r="X137" s="523"/>
      <c r="Y137" s="523"/>
      <c r="Z137" s="523"/>
      <c r="AA137" s="523"/>
      <c r="AB137" s="523"/>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0"/>
      <c r="X138" s="300"/>
      <c r="Y138" s="300"/>
      <c r="Z138" s="300"/>
      <c r="AA138" s="300"/>
      <c r="AB138" s="300"/>
      <c r="AC138" s="524"/>
      <c r="AD138" s="524"/>
      <c r="AE138" s="524"/>
      <c r="AF138" s="524"/>
      <c r="AG138" s="524"/>
      <c r="AH138" s="524"/>
      <c r="AI138" s="524"/>
      <c r="AJ138" s="524"/>
      <c r="AK138" s="524"/>
      <c r="AL138" s="524"/>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5"/>
      <c r="AD139" s="525"/>
      <c r="AE139" s="525"/>
      <c r="AF139" s="525"/>
      <c r="AG139" s="525"/>
      <c r="AH139" s="525"/>
      <c r="AI139" s="525"/>
      <c r="AJ139" s="525"/>
      <c r="AK139" s="525"/>
      <c r="AL139" s="525"/>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2022-02-17T18:08:42Z</dcterms:modified>
</cp:coreProperties>
</file>